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brccit.sharepoint.com/sites/FinanceShares/Shared Documents/General/Finance/Budget/2025-2026/FY26 BOR Forms/"/>
    </mc:Choice>
  </mc:AlternateContent>
  <xr:revisionPtr revIDLastSave="0" documentId="8_{2EC98D43-BAE8-46A6-873D-2A883C392E3B}" xr6:coauthVersionLast="36" xr6:coauthVersionMax="36" xr10:uidLastSave="{00000000-0000-0000-0000-000000000000}"/>
  <bookViews>
    <workbookView xWindow="360" yWindow="540" windowWidth="14850" windowHeight="7215" xr2:uid="{00000000-000D-0000-FFFF-FFFF00000000}"/>
  </bookViews>
  <sheets>
    <sheet name="BOR-4A" sheetId="2" r:id="rId1"/>
  </sheets>
  <definedNames>
    <definedName name="_xlnm._FilterDatabase" localSheetId="0" hidden="1">'BOR-4A'!$F$1:$F$4249</definedName>
    <definedName name="_xlnm.Print_Area" localSheetId="0">'BOR-4A'!$B$1:$F$3072</definedName>
    <definedName name="_xlnm.Print_Area">#REF!</definedName>
    <definedName name="_xlnm.Print_Titles" localSheetId="0">'BOR-4A'!$1:$3</definedName>
  </definedNames>
  <calcPr calcId="191029"/>
</workbook>
</file>

<file path=xl/calcChain.xml><?xml version="1.0" encoding="utf-8"?>
<calcChain xmlns="http://schemas.openxmlformats.org/spreadsheetml/2006/main">
  <c r="D3041" i="2" l="1"/>
  <c r="D3042" i="2" s="1"/>
  <c r="E2720" i="2"/>
  <c r="E3041" i="2"/>
  <c r="E3042" i="2"/>
  <c r="E2763" i="2"/>
  <c r="D2900" i="2"/>
  <c r="E2900" i="2"/>
  <c r="C2900" i="2"/>
  <c r="E3063" i="2"/>
  <c r="E2850" i="2"/>
  <c r="E2851" i="2"/>
  <c r="D2829" i="2"/>
  <c r="E2894" i="2"/>
  <c r="E1502" i="2"/>
  <c r="E1500" i="2"/>
  <c r="E1475" i="2"/>
  <c r="D1475" i="2"/>
  <c r="C1475" i="2"/>
  <c r="D1481" i="2"/>
  <c r="E1481" i="2"/>
  <c r="D1480" i="2"/>
  <c r="E1480" i="2"/>
  <c r="D1479" i="2"/>
  <c r="E1479" i="2"/>
  <c r="C1480" i="2"/>
  <c r="C1481" i="2"/>
  <c r="C1479" i="2"/>
  <c r="D1477" i="2"/>
  <c r="E1477" i="2"/>
  <c r="C2785" i="2"/>
  <c r="C2759" i="2"/>
  <c r="C3041" i="2"/>
  <c r="C3066" i="2"/>
  <c r="C3071" i="2"/>
  <c r="F3019" i="2"/>
  <c r="C2599" i="2"/>
  <c r="C2602" i="2"/>
  <c r="C2997" i="2"/>
  <c r="C2849" i="2"/>
  <c r="C2872" i="2"/>
  <c r="C2870" i="2"/>
  <c r="D2894" i="2" l="1"/>
  <c r="C2893" i="2"/>
  <c r="C2894" i="2"/>
  <c r="E2892" i="2"/>
  <c r="D2892" i="2"/>
  <c r="C2892" i="2"/>
  <c r="C2875" i="2"/>
  <c r="E2872" i="2"/>
  <c r="E2870" i="2"/>
  <c r="D2858" i="2"/>
  <c r="C2851" i="2"/>
  <c r="C2850" i="2"/>
  <c r="E2847" i="2"/>
  <c r="C2847" i="2"/>
  <c r="E2845" i="2"/>
  <c r="C2845" i="2"/>
  <c r="E2715" i="2"/>
  <c r="E2712" i="2"/>
  <c r="E2713" i="2"/>
  <c r="E2756" i="2"/>
  <c r="C2763" i="2"/>
  <c r="C2784" i="2"/>
  <c r="C2758" i="2"/>
  <c r="C2756" i="2"/>
  <c r="C2757" i="2"/>
  <c r="C2760" i="2"/>
  <c r="C2720" i="2"/>
  <c r="C2716" i="2"/>
  <c r="C2715" i="2"/>
  <c r="C2713" i="2"/>
  <c r="C2712" i="2"/>
  <c r="C2711" i="2"/>
  <c r="E2709" i="2"/>
  <c r="C2709" i="2"/>
  <c r="E2707" i="2"/>
  <c r="C2707" i="2"/>
  <c r="C2698" i="2"/>
  <c r="C2694" i="2"/>
  <c r="C2691" i="2"/>
  <c r="E2690" i="2"/>
  <c r="E2781" i="2" s="1"/>
  <c r="C2690" i="2"/>
  <c r="C2689" i="2"/>
  <c r="E2687" i="2"/>
  <c r="C2687" i="2"/>
  <c r="E2685" i="2"/>
  <c r="C2685" i="2"/>
  <c r="E2669" i="2"/>
  <c r="C2669" i="2"/>
  <c r="E2668" i="2"/>
  <c r="C2668" i="2"/>
  <c r="C2667" i="2"/>
  <c r="E2665" i="2"/>
  <c r="C2665" i="2"/>
  <c r="E2663" i="2"/>
  <c r="C2663" i="2"/>
  <c r="C2643" i="2"/>
  <c r="C2642" i="2"/>
  <c r="E2640" i="2"/>
  <c r="C2640" i="2"/>
  <c r="E2638" i="2"/>
  <c r="C2638" i="2"/>
  <c r="C2629" i="2"/>
  <c r="E2622" i="2"/>
  <c r="C2622" i="2"/>
  <c r="E2621" i="2"/>
  <c r="C2621" i="2"/>
  <c r="C2620" i="2"/>
  <c r="E2618" i="2"/>
  <c r="C2618" i="2"/>
  <c r="E2616" i="2"/>
  <c r="C2616" i="2"/>
  <c r="C2607" i="2"/>
  <c r="E2602" i="2"/>
  <c r="C2600" i="2"/>
  <c r="C2598" i="2"/>
  <c r="E2596" i="2"/>
  <c r="C2596" i="2"/>
  <c r="E2594" i="2"/>
  <c r="C2594" i="2"/>
  <c r="E2574" i="2"/>
  <c r="C2574" i="2"/>
  <c r="C2561" i="2"/>
  <c r="C2560" i="2"/>
  <c r="E2555" i="2"/>
  <c r="E2553" i="2"/>
  <c r="C2553" i="2"/>
  <c r="E2552" i="2"/>
  <c r="C2552" i="2"/>
  <c r="C2781" i="2" s="1"/>
  <c r="C2551" i="2"/>
  <c r="E2549" i="2"/>
  <c r="C2549" i="2"/>
  <c r="E2547" i="2"/>
  <c r="C2547" i="2"/>
  <c r="C2529" i="2"/>
  <c r="C2790" i="2"/>
  <c r="D2790" i="2"/>
  <c r="E2790" i="2"/>
  <c r="C2791" i="2"/>
  <c r="D2791" i="2"/>
  <c r="E2791" i="2"/>
  <c r="D2789" i="2"/>
  <c r="E2789" i="2"/>
  <c r="C2789" i="2"/>
  <c r="D2785" i="2"/>
  <c r="E2785" i="2"/>
  <c r="C2786" i="2"/>
  <c r="C2787" i="2"/>
  <c r="D2784" i="2"/>
  <c r="E2784" i="2"/>
  <c r="D2782" i="2"/>
  <c r="E2782" i="2"/>
  <c r="C2782" i="2"/>
  <c r="D2781" i="2"/>
  <c r="D2780" i="2"/>
  <c r="E2780" i="2"/>
  <c r="D2778" i="2"/>
  <c r="E2778" i="2"/>
  <c r="C2777" i="2"/>
  <c r="C2778" i="2"/>
  <c r="D2776" i="2"/>
  <c r="E2776" i="2"/>
  <c r="C2776" i="2"/>
  <c r="E2519" i="2"/>
  <c r="D2519" i="2"/>
  <c r="C2519" i="2"/>
  <c r="F2518" i="2"/>
  <c r="F2517" i="2"/>
  <c r="F2516" i="2"/>
  <c r="E2515" i="2"/>
  <c r="F2515" i="2" s="1"/>
  <c r="D2515" i="2"/>
  <c r="F2514" i="2"/>
  <c r="F2513" i="2"/>
  <c r="F2512" i="2"/>
  <c r="F2511" i="2"/>
  <c r="C2511" i="2"/>
  <c r="C2515" i="2" s="1"/>
  <c r="E2510" i="2"/>
  <c r="D2510" i="2"/>
  <c r="F2509" i="2"/>
  <c r="C2509" i="2"/>
  <c r="F2508" i="2"/>
  <c r="C2508" i="2"/>
  <c r="F2507" i="2"/>
  <c r="C2507" i="2"/>
  <c r="E2506" i="2"/>
  <c r="D2506" i="2"/>
  <c r="F2505" i="2"/>
  <c r="C2505" i="2"/>
  <c r="F2504" i="2"/>
  <c r="F2503" i="2"/>
  <c r="C2503" i="2"/>
  <c r="E2491" i="2"/>
  <c r="C2490" i="2"/>
  <c r="E2488" i="2"/>
  <c r="E2487" i="2"/>
  <c r="C2487" i="2"/>
  <c r="C2486" i="2"/>
  <c r="E2484" i="2"/>
  <c r="C2484" i="2"/>
  <c r="E2482" i="2"/>
  <c r="C2482" i="2"/>
  <c r="C2470" i="2"/>
  <c r="E2466" i="2"/>
  <c r="E2465" i="2"/>
  <c r="C2465" i="2"/>
  <c r="E2463" i="2"/>
  <c r="C2463" i="2"/>
  <c r="E2462" i="2"/>
  <c r="E2459" i="2"/>
  <c r="C2459" i="2"/>
  <c r="E2457" i="2"/>
  <c r="C2448" i="2"/>
  <c r="E2443" i="2"/>
  <c r="C2443" i="2"/>
  <c r="E2441" i="2"/>
  <c r="C2441" i="2"/>
  <c r="C2439" i="2"/>
  <c r="E2437" i="2"/>
  <c r="C2437" i="2"/>
  <c r="E2435" i="2"/>
  <c r="C2426" i="2"/>
  <c r="E2421" i="2"/>
  <c r="C2421" i="2"/>
  <c r="E2419" i="2"/>
  <c r="C2419" i="2"/>
  <c r="E2418" i="2"/>
  <c r="C2418" i="2"/>
  <c r="E2417" i="2"/>
  <c r="C2417" i="2"/>
  <c r="E2415" i="2"/>
  <c r="E2413" i="2"/>
  <c r="C2413" i="2"/>
  <c r="E2008" i="2"/>
  <c r="C2353" i="2"/>
  <c r="C2397" i="2"/>
  <c r="C2213" i="2"/>
  <c r="C2215" i="2"/>
  <c r="C2184" i="2"/>
  <c r="C2390" i="2"/>
  <c r="C2388" i="2"/>
  <c r="C2402" i="2"/>
  <c r="D2402" i="2"/>
  <c r="E2402" i="2"/>
  <c r="C2403" i="2"/>
  <c r="D2403" i="2"/>
  <c r="E2403" i="2"/>
  <c r="E2401" i="2"/>
  <c r="D2401" i="2"/>
  <c r="E2398" i="2"/>
  <c r="E2399" i="2"/>
  <c r="D2397" i="2"/>
  <c r="D2398" i="2"/>
  <c r="D2399" i="2"/>
  <c r="C2398" i="2"/>
  <c r="C2399" i="2"/>
  <c r="D2396" i="2"/>
  <c r="D2394" i="2"/>
  <c r="D2393" i="2"/>
  <c r="C2394" i="2"/>
  <c r="D2392" i="2"/>
  <c r="E2392" i="2"/>
  <c r="D2390" i="2"/>
  <c r="C2389" i="2"/>
  <c r="D2388" i="2"/>
  <c r="E2382" i="2"/>
  <c r="D2382" i="2"/>
  <c r="C2382" i="2"/>
  <c r="F2381" i="2"/>
  <c r="F2380" i="2"/>
  <c r="F2379" i="2"/>
  <c r="E2378" i="2"/>
  <c r="D2378" i="2"/>
  <c r="F2377" i="2"/>
  <c r="F2376" i="2"/>
  <c r="F2375" i="2"/>
  <c r="F2374" i="2"/>
  <c r="C2374" i="2"/>
  <c r="C2378" i="2" s="1"/>
  <c r="E2373" i="2"/>
  <c r="D2373" i="2"/>
  <c r="C2373" i="2"/>
  <c r="F2372" i="2"/>
  <c r="F2371" i="2"/>
  <c r="F2370" i="2"/>
  <c r="D2369" i="2"/>
  <c r="E2368" i="2"/>
  <c r="F2368" i="2" s="1"/>
  <c r="C2368" i="2"/>
  <c r="F2367" i="2"/>
  <c r="E2366" i="2"/>
  <c r="F2366" i="2" s="1"/>
  <c r="C2366" i="2"/>
  <c r="C2369" i="2" s="1"/>
  <c r="C2348" i="2"/>
  <c r="C2346" i="2"/>
  <c r="C2344" i="2"/>
  <c r="C2306" i="2"/>
  <c r="E2305" i="2"/>
  <c r="C2304" i="2"/>
  <c r="E2302" i="2"/>
  <c r="C2302" i="2"/>
  <c r="E2300" i="2"/>
  <c r="C2300" i="2"/>
  <c r="C2287" i="2"/>
  <c r="C2284" i="2"/>
  <c r="C2283" i="2"/>
  <c r="C2261" i="2"/>
  <c r="C2259" i="2"/>
  <c r="C2258" i="2"/>
  <c r="E2255" i="2"/>
  <c r="E2390" i="2" s="1"/>
  <c r="C2255" i="2"/>
  <c r="E2253" i="2"/>
  <c r="E2388" i="2" s="1"/>
  <c r="C2253" i="2"/>
  <c r="E2233" i="2"/>
  <c r="C2233" i="2"/>
  <c r="E2231" i="2"/>
  <c r="C2231" i="2"/>
  <c r="C2214" i="2"/>
  <c r="C2393" i="2" s="1"/>
  <c r="E2211" i="2"/>
  <c r="C2211" i="2"/>
  <c r="E2209" i="2"/>
  <c r="C2209" i="2"/>
  <c r="E2192" i="2"/>
  <c r="E2396" i="2" s="1"/>
  <c r="E2190" i="2"/>
  <c r="E2189" i="2"/>
  <c r="E2393" i="2" s="1"/>
  <c r="E2186" i="2"/>
  <c r="C2186" i="2"/>
  <c r="E2184" i="2"/>
  <c r="C2175" i="2"/>
  <c r="C2401" i="2" s="1"/>
  <c r="E2171" i="2"/>
  <c r="E2397" i="2" s="1"/>
  <c r="C2168" i="2"/>
  <c r="C2164" i="2"/>
  <c r="E2162" i="2"/>
  <c r="C2162" i="2"/>
  <c r="E2146" i="2"/>
  <c r="C2146" i="2"/>
  <c r="C2144" i="2"/>
  <c r="E2142" i="2"/>
  <c r="C2142" i="2"/>
  <c r="E2140" i="2"/>
  <c r="C2140" i="2"/>
  <c r="C2120" i="2"/>
  <c r="C2119" i="2"/>
  <c r="E2117" i="2"/>
  <c r="C2117" i="2"/>
  <c r="E2115" i="2"/>
  <c r="C2115" i="2"/>
  <c r="E2095" i="2"/>
  <c r="C2095" i="2"/>
  <c r="E2093" i="2"/>
  <c r="C2093" i="2"/>
  <c r="E2077" i="2"/>
  <c r="E2073" i="2"/>
  <c r="C2073" i="2"/>
  <c r="E2071" i="2"/>
  <c r="C2071" i="2"/>
  <c r="E2054" i="2"/>
  <c r="C2054" i="2"/>
  <c r="C2396" i="2" s="1"/>
  <c r="E2052" i="2"/>
  <c r="E2051" i="2"/>
  <c r="C2051" i="2"/>
  <c r="C2050" i="2"/>
  <c r="C2392" i="2" s="1"/>
  <c r="E2048" i="2"/>
  <c r="C2048" i="2"/>
  <c r="E2046" i="2"/>
  <c r="C2007" i="2"/>
  <c r="C2006" i="2"/>
  <c r="E2004" i="2"/>
  <c r="C2004" i="2"/>
  <c r="E2002" i="2"/>
  <c r="C2002" i="2"/>
  <c r="C2030" i="2"/>
  <c r="C2029" i="2"/>
  <c r="C2028" i="2"/>
  <c r="E2026" i="2"/>
  <c r="C2026" i="2"/>
  <c r="E2024" i="2"/>
  <c r="C2024" i="2"/>
  <c r="E1960" i="2"/>
  <c r="E1593" i="2"/>
  <c r="E1895" i="2"/>
  <c r="E1894" i="2"/>
  <c r="E1902" i="2"/>
  <c r="E1880" i="2"/>
  <c r="E1883" i="2" s="1"/>
  <c r="E1506" i="2"/>
  <c r="E1911" i="2"/>
  <c r="C1902" i="2"/>
  <c r="C1617" i="2"/>
  <c r="C1960" i="2"/>
  <c r="C1457" i="2"/>
  <c r="C1224" i="2"/>
  <c r="C1913" i="2"/>
  <c r="C1978" i="2"/>
  <c r="C1707" i="2"/>
  <c r="C1933" i="2"/>
  <c r="D1977" i="2"/>
  <c r="E1949" i="2"/>
  <c r="D1949" i="2"/>
  <c r="C1949" i="2"/>
  <c r="F1948" i="2"/>
  <c r="F1947" i="2"/>
  <c r="F1946" i="2"/>
  <c r="E1945" i="2"/>
  <c r="D1945" i="2"/>
  <c r="C1945" i="2"/>
  <c r="F1944" i="2"/>
  <c r="F1943" i="2"/>
  <c r="F1942" i="2"/>
  <c r="F1941" i="2"/>
  <c r="E1940" i="2"/>
  <c r="D1940" i="2"/>
  <c r="C1940" i="2"/>
  <c r="F1936" i="2"/>
  <c r="E1913" i="2"/>
  <c r="C1911" i="2"/>
  <c r="D1902" i="2"/>
  <c r="C1895" i="2"/>
  <c r="C1894" i="2"/>
  <c r="C1893" i="2"/>
  <c r="E1891" i="2"/>
  <c r="C1891" i="2"/>
  <c r="E1889" i="2"/>
  <c r="C1889" i="2"/>
  <c r="D1874" i="2"/>
  <c r="D1879" i="2"/>
  <c r="E1879" i="2"/>
  <c r="D1883" i="2"/>
  <c r="F1884" i="2"/>
  <c r="C1880" i="2"/>
  <c r="E1874" i="2"/>
  <c r="E1870" i="2"/>
  <c r="D1870" i="2"/>
  <c r="C1869" i="2"/>
  <c r="C1825" i="2"/>
  <c r="C1824" i="2"/>
  <c r="E1822" i="2"/>
  <c r="E1820" i="2"/>
  <c r="E1800" i="2"/>
  <c r="C1800" i="2"/>
  <c r="E1798" i="2"/>
  <c r="C1798" i="2"/>
  <c r="E1782" i="2"/>
  <c r="E1781" i="2"/>
  <c r="C1781" i="2"/>
  <c r="C1778" i="2"/>
  <c r="C1776" i="2"/>
  <c r="F1015" i="2"/>
  <c r="F1016" i="2"/>
  <c r="F1017" i="2"/>
  <c r="C1018" i="2"/>
  <c r="D1018" i="2"/>
  <c r="E1018" i="2"/>
  <c r="F1019" i="2"/>
  <c r="F1020" i="2"/>
  <c r="F1021" i="2"/>
  <c r="C1022" i="2"/>
  <c r="D1022" i="2"/>
  <c r="E1022" i="2"/>
  <c r="F1022" i="2"/>
  <c r="F1023" i="2"/>
  <c r="F1024" i="2"/>
  <c r="F1025" i="2"/>
  <c r="F1026" i="2"/>
  <c r="C1027" i="2"/>
  <c r="D1027" i="2"/>
  <c r="E1027" i="2"/>
  <c r="F1028" i="2"/>
  <c r="F1029" i="2"/>
  <c r="F1030" i="2"/>
  <c r="C1031" i="2"/>
  <c r="D1031" i="2"/>
  <c r="E1031" i="2"/>
  <c r="E34" i="2"/>
  <c r="D34" i="2"/>
  <c r="E32" i="2"/>
  <c r="D32" i="2"/>
  <c r="E12" i="2"/>
  <c r="D12" i="2"/>
  <c r="E10" i="2"/>
  <c r="D10" i="2"/>
  <c r="D1489" i="2"/>
  <c r="E1489" i="2"/>
  <c r="D1488" i="2"/>
  <c r="E1488" i="2"/>
  <c r="D1486" i="2"/>
  <c r="E1486" i="2"/>
  <c r="D1485" i="2"/>
  <c r="E1485" i="2"/>
  <c r="D1484" i="2"/>
  <c r="E1484" i="2"/>
  <c r="D1483" i="2"/>
  <c r="E1483" i="2"/>
  <c r="C1489" i="2"/>
  <c r="C1490" i="2"/>
  <c r="C1488" i="2"/>
  <c r="C1484" i="2"/>
  <c r="C1485" i="2"/>
  <c r="C1486" i="2"/>
  <c r="C1483" i="2"/>
  <c r="C651" i="2"/>
  <c r="C1477" i="2" s="1"/>
  <c r="C649" i="2"/>
  <c r="F140" i="2"/>
  <c r="C140" i="2"/>
  <c r="F139" i="2"/>
  <c r="F138" i="2"/>
  <c r="F137" i="2"/>
  <c r="E136" i="2"/>
  <c r="D136" i="2"/>
  <c r="C136" i="2"/>
  <c r="F135" i="2"/>
  <c r="F134" i="2"/>
  <c r="F133" i="2"/>
  <c r="F132" i="2"/>
  <c r="E131" i="2"/>
  <c r="D131" i="2"/>
  <c r="C131" i="2"/>
  <c r="F130" i="2"/>
  <c r="F129" i="2"/>
  <c r="F128" i="2"/>
  <c r="E127" i="2"/>
  <c r="D127" i="2"/>
  <c r="C127" i="2"/>
  <c r="F126" i="2"/>
  <c r="F125" i="2"/>
  <c r="F124" i="2"/>
  <c r="F96" i="2"/>
  <c r="C96" i="2"/>
  <c r="F95" i="2"/>
  <c r="F94" i="2"/>
  <c r="F93" i="2"/>
  <c r="E92" i="2"/>
  <c r="D92" i="2"/>
  <c r="C92" i="2"/>
  <c r="F91" i="2"/>
  <c r="F90" i="2"/>
  <c r="F89" i="2"/>
  <c r="F88" i="2"/>
  <c r="E87" i="2"/>
  <c r="D87" i="2"/>
  <c r="C87" i="2"/>
  <c r="F86" i="2"/>
  <c r="F85" i="2"/>
  <c r="F84" i="2"/>
  <c r="E83" i="2"/>
  <c r="D83" i="2"/>
  <c r="C83" i="2"/>
  <c r="F82" i="2"/>
  <c r="F81" i="2"/>
  <c r="F80" i="2"/>
  <c r="D1305" i="2"/>
  <c r="E1305" i="2"/>
  <c r="E1136" i="2"/>
  <c r="E1146" i="2" s="1"/>
  <c r="D1136" i="2"/>
  <c r="C1136" i="2"/>
  <c r="E1132" i="2"/>
  <c r="D1132" i="2"/>
  <c r="C1132" i="2"/>
  <c r="C2780" i="2" l="1"/>
  <c r="C2506" i="2"/>
  <c r="F2506" i="2"/>
  <c r="F2510" i="2"/>
  <c r="D13" i="2"/>
  <c r="C2510" i="2"/>
  <c r="F1031" i="2"/>
  <c r="E1977" i="2"/>
  <c r="D2520" i="2"/>
  <c r="E2520" i="2"/>
  <c r="C2520" i="2"/>
  <c r="F2520" i="2"/>
  <c r="F2519" i="2"/>
  <c r="D1146" i="2"/>
  <c r="E1982" i="2"/>
  <c r="F2373" i="2"/>
  <c r="C1977" i="2"/>
  <c r="C1936" i="2"/>
  <c r="C1950" i="2" s="1"/>
  <c r="F2378" i="2"/>
  <c r="D2383" i="2"/>
  <c r="E2369" i="2"/>
  <c r="F2369" i="2" s="1"/>
  <c r="E2383" i="2"/>
  <c r="C2383" i="2"/>
  <c r="F2383" i="2"/>
  <c r="F2382" i="2"/>
  <c r="E1884" i="2"/>
  <c r="I1475" i="2"/>
  <c r="E1032" i="2"/>
  <c r="D1032" i="2"/>
  <c r="E1487" i="2"/>
  <c r="D1487" i="2"/>
  <c r="D1950" i="2"/>
  <c r="F1940" i="2"/>
  <c r="F1945" i="2"/>
  <c r="C1032" i="2"/>
  <c r="E1950" i="2"/>
  <c r="F1950" i="2"/>
  <c r="F1949" i="2"/>
  <c r="F1027" i="2"/>
  <c r="D1884" i="2"/>
  <c r="E13" i="2"/>
  <c r="F1018" i="2"/>
  <c r="E1482" i="2"/>
  <c r="D1482" i="2"/>
  <c r="F131" i="2"/>
  <c r="F127" i="2"/>
  <c r="F136" i="2"/>
  <c r="E141" i="2"/>
  <c r="C141" i="2"/>
  <c r="D141" i="2"/>
  <c r="F83" i="2"/>
  <c r="F87" i="2"/>
  <c r="D97" i="2"/>
  <c r="C97" i="2"/>
  <c r="F92" i="2"/>
  <c r="E97" i="2"/>
  <c r="F97" i="2" l="1"/>
  <c r="F1032" i="2"/>
  <c r="F141" i="2"/>
  <c r="F1178" i="2" l="1"/>
  <c r="C887" i="2"/>
  <c r="D1292" i="2" l="1"/>
  <c r="E1292" i="2"/>
  <c r="F2686" i="2" l="1"/>
  <c r="F1592" i="2"/>
  <c r="F1591" i="2"/>
  <c r="D1594" i="2"/>
  <c r="D1516" i="2"/>
  <c r="E1516" i="2"/>
  <c r="D1503" i="2"/>
  <c r="D1507" i="2"/>
  <c r="E1507" i="2"/>
  <c r="C1983" i="2" l="1"/>
  <c r="D403" i="2"/>
  <c r="D425" i="2"/>
  <c r="D150" i="2"/>
  <c r="D1455" i="2"/>
  <c r="D218" i="2"/>
  <c r="D196" i="2"/>
  <c r="D1468" i="2"/>
  <c r="E1468" i="2"/>
  <c r="D1464" i="2"/>
  <c r="E1464" i="2"/>
  <c r="D1459" i="2"/>
  <c r="D1434" i="2"/>
  <c r="E1434" i="2"/>
  <c r="D1430" i="2"/>
  <c r="E1430" i="2"/>
  <c r="D1412" i="2"/>
  <c r="E1412" i="2"/>
  <c r="D1408" i="2"/>
  <c r="E1408" i="2"/>
  <c r="D1390" i="2"/>
  <c r="E1390" i="2"/>
  <c r="D1301" i="2"/>
  <c r="E1301" i="2"/>
  <c r="D1296" i="2"/>
  <c r="E1296" i="2"/>
  <c r="D1227" i="2"/>
  <c r="E1227" i="2"/>
  <c r="D1223" i="2"/>
  <c r="E1223" i="2"/>
  <c r="D1214" i="2"/>
  <c r="E1214" i="2"/>
  <c r="D1205" i="2"/>
  <c r="E1205" i="2"/>
  <c r="D1119" i="2"/>
  <c r="E1119" i="2"/>
  <c r="D1114" i="2"/>
  <c r="E1114" i="2"/>
  <c r="D1110" i="2"/>
  <c r="E1110" i="2"/>
  <c r="D1089" i="2"/>
  <c r="E1089" i="2"/>
  <c r="D1085" i="2"/>
  <c r="E1085" i="2"/>
  <c r="D1067" i="2"/>
  <c r="E1067" i="2"/>
  <c r="D1054" i="2"/>
  <c r="E1054" i="2"/>
  <c r="D1050" i="2"/>
  <c r="E1050" i="2"/>
  <c r="D1045" i="2"/>
  <c r="E1045" i="2"/>
  <c r="D1041" i="2"/>
  <c r="E1041" i="2"/>
  <c r="D996" i="2"/>
  <c r="E996" i="2"/>
  <c r="D978" i="2"/>
  <c r="E978" i="2"/>
  <c r="D936" i="2"/>
  <c r="E936" i="2"/>
  <c r="D931" i="2"/>
  <c r="E931" i="2"/>
  <c r="D914" i="2"/>
  <c r="E914" i="2"/>
  <c r="D909" i="2"/>
  <c r="E909" i="2"/>
  <c r="D905" i="2"/>
  <c r="E905" i="2"/>
  <c r="D896" i="2"/>
  <c r="E896" i="2"/>
  <c r="D887" i="2"/>
  <c r="E887" i="2"/>
  <c r="D892" i="2"/>
  <c r="E892" i="2"/>
  <c r="D883" i="2"/>
  <c r="E883" i="2"/>
  <c r="D516" i="2"/>
  <c r="E516" i="2"/>
  <c r="D434" i="2"/>
  <c r="E434" i="2"/>
  <c r="D429" i="2"/>
  <c r="E429" i="2"/>
  <c r="E425" i="2"/>
  <c r="D412" i="2"/>
  <c r="E412" i="2"/>
  <c r="D407" i="2"/>
  <c r="E407" i="2"/>
  <c r="E403" i="2"/>
  <c r="D274" i="2"/>
  <c r="E274" i="2"/>
  <c r="D269" i="2"/>
  <c r="E269" i="2"/>
  <c r="E265" i="2"/>
  <c r="D265" i="2"/>
  <c r="D240" i="2"/>
  <c r="E240" i="2"/>
  <c r="D244" i="2"/>
  <c r="E244" i="2"/>
  <c r="D227" i="2"/>
  <c r="E227" i="2"/>
  <c r="D222" i="2"/>
  <c r="E222" i="2"/>
  <c r="E218" i="2"/>
  <c r="D205" i="2"/>
  <c r="E205" i="2"/>
  <c r="D200" i="2"/>
  <c r="E200" i="2"/>
  <c r="E196" i="2"/>
  <c r="D181" i="2"/>
  <c r="E181" i="2"/>
  <c r="D176" i="2"/>
  <c r="E176" i="2"/>
  <c r="D172" i="2"/>
  <c r="E172" i="2"/>
  <c r="D159" i="2"/>
  <c r="E159" i="2"/>
  <c r="D154" i="2"/>
  <c r="E154" i="2"/>
  <c r="D114" i="2"/>
  <c r="E114" i="2"/>
  <c r="D109" i="2"/>
  <c r="E109" i="2"/>
  <c r="D105" i="2"/>
  <c r="D119" i="2" s="1"/>
  <c r="E105" i="2"/>
  <c r="D67" i="2"/>
  <c r="E67" i="2"/>
  <c r="D62" i="2"/>
  <c r="E62" i="2"/>
  <c r="D22" i="2"/>
  <c r="E22" i="2"/>
  <c r="D17" i="2"/>
  <c r="E17" i="2"/>
  <c r="D745" i="2"/>
  <c r="E745" i="2"/>
  <c r="D771" i="2"/>
  <c r="E771" i="2"/>
  <c r="D767" i="2"/>
  <c r="E767" i="2"/>
  <c r="E781" i="2" l="1"/>
  <c r="E279" i="2"/>
  <c r="E186" i="2"/>
  <c r="D27" i="2"/>
  <c r="D1306" i="2"/>
  <c r="D1055" i="2"/>
  <c r="E232" i="2"/>
  <c r="E1306" i="2"/>
  <c r="E919" i="2"/>
  <c r="E119" i="2"/>
  <c r="C1503" i="2"/>
  <c r="E210" i="2"/>
  <c r="D781" i="2"/>
  <c r="D186" i="2"/>
  <c r="C1982" i="2"/>
  <c r="D919" i="2"/>
  <c r="D210" i="2"/>
  <c r="E439" i="2"/>
  <c r="D232" i="2"/>
  <c r="D1469" i="2"/>
  <c r="E27" i="2"/>
  <c r="E1055" i="2"/>
  <c r="D164" i="2"/>
  <c r="D279" i="2"/>
  <c r="D439" i="2"/>
  <c r="E417" i="2"/>
  <c r="D417" i="2"/>
  <c r="D1361" i="2" l="1"/>
  <c r="C1063" i="2"/>
  <c r="C1205" i="2" l="1"/>
  <c r="E1459" i="2" l="1"/>
  <c r="E1455" i="2"/>
  <c r="E150" i="2"/>
  <c r="E1546" i="2"/>
  <c r="E1503" i="2"/>
  <c r="F2687" i="2"/>
  <c r="E164" i="2" l="1"/>
  <c r="E1469" i="2"/>
  <c r="E1594" i="2"/>
  <c r="F1593" i="2"/>
  <c r="D1598" i="2"/>
  <c r="C2256" i="2" l="1"/>
  <c r="C2009" i="2"/>
  <c r="C2351" i="2"/>
  <c r="D1983" i="2" l="1"/>
  <c r="E1983" i="2"/>
  <c r="D1991" i="2"/>
  <c r="E1991" i="2"/>
  <c r="D1990" i="2"/>
  <c r="E1990" i="2"/>
  <c r="E1993" i="2" s="1"/>
  <c r="D1986" i="2"/>
  <c r="E1986" i="2"/>
  <c r="D1985" i="2"/>
  <c r="E1985" i="2"/>
  <c r="D1981" i="2"/>
  <c r="E1981" i="2"/>
  <c r="D1982" i="2"/>
  <c r="D1979" i="2"/>
  <c r="F3056" i="2"/>
  <c r="D3038" i="2"/>
  <c r="E3038" i="2"/>
  <c r="D3035" i="2"/>
  <c r="D3037" i="2" s="1"/>
  <c r="E3035" i="2"/>
  <c r="E3037" i="2" s="1"/>
  <c r="D3046" i="2"/>
  <c r="E3046" i="2"/>
  <c r="D3033" i="2"/>
  <c r="E3033" i="2"/>
  <c r="F3031" i="2"/>
  <c r="F3032" i="2"/>
  <c r="F3034" i="2"/>
  <c r="F3036" i="2"/>
  <c r="F3039" i="2"/>
  <c r="F3040" i="2"/>
  <c r="F3043" i="2"/>
  <c r="F3044" i="2"/>
  <c r="F3045" i="2"/>
  <c r="F3030" i="2"/>
  <c r="C3015" i="2"/>
  <c r="D3024" i="2"/>
  <c r="E3024" i="2"/>
  <c r="D3020" i="2"/>
  <c r="E3020" i="2"/>
  <c r="D3015" i="2"/>
  <c r="E3015" i="2"/>
  <c r="F3009" i="2"/>
  <c r="F3010" i="2"/>
  <c r="F3012" i="2"/>
  <c r="F3013" i="2"/>
  <c r="F3014" i="2"/>
  <c r="F3016" i="2"/>
  <c r="F3017" i="2"/>
  <c r="F3018" i="2"/>
  <c r="F3021" i="2"/>
  <c r="F3022" i="2"/>
  <c r="F3023" i="2"/>
  <c r="F3008" i="2"/>
  <c r="D3011" i="2"/>
  <c r="E3011" i="2"/>
  <c r="D3002" i="2"/>
  <c r="E3002" i="2"/>
  <c r="D2998" i="2"/>
  <c r="E2998" i="2"/>
  <c r="D2993" i="2"/>
  <c r="E2993" i="2"/>
  <c r="F2987" i="2"/>
  <c r="F2988" i="2"/>
  <c r="F2989" i="2"/>
  <c r="F2990" i="2"/>
  <c r="F2991" i="2"/>
  <c r="F2992" i="2"/>
  <c r="F2994" i="2"/>
  <c r="F2995" i="2"/>
  <c r="F2996" i="2"/>
  <c r="F2997" i="2"/>
  <c r="F2999" i="2"/>
  <c r="F3000" i="2"/>
  <c r="F3001" i="2"/>
  <c r="F2986" i="2"/>
  <c r="D2973" i="2"/>
  <c r="D2978" i="2" s="1"/>
  <c r="E2973" i="2"/>
  <c r="E2978" i="2" s="1"/>
  <c r="F2962" i="2"/>
  <c r="F2963" i="2"/>
  <c r="F2964" i="2"/>
  <c r="F2965" i="2"/>
  <c r="F2966" i="2"/>
  <c r="F2967" i="2"/>
  <c r="F2968" i="2"/>
  <c r="F2969" i="2"/>
  <c r="F2971" i="2"/>
  <c r="F2972" i="2"/>
  <c r="F2974" i="2"/>
  <c r="F2975" i="2"/>
  <c r="F2976" i="2"/>
  <c r="F2977" i="2"/>
  <c r="F2961" i="2"/>
  <c r="D2955" i="2"/>
  <c r="E2955" i="2"/>
  <c r="D2951" i="2"/>
  <c r="E2951" i="2"/>
  <c r="D2946" i="2"/>
  <c r="E2946" i="2"/>
  <c r="D2942" i="2"/>
  <c r="E2942" i="2"/>
  <c r="F2940" i="2"/>
  <c r="F2941" i="2"/>
  <c r="F2943" i="2"/>
  <c r="F2944" i="2"/>
  <c r="F2945" i="2"/>
  <c r="F2947" i="2"/>
  <c r="F2948" i="2"/>
  <c r="F2949" i="2"/>
  <c r="F2950" i="2"/>
  <c r="F2952" i="2"/>
  <c r="F2953" i="2"/>
  <c r="F2954" i="2"/>
  <c r="F2939" i="2"/>
  <c r="D2933" i="2"/>
  <c r="E2933" i="2"/>
  <c r="D2929" i="2"/>
  <c r="E2929" i="2"/>
  <c r="D2924" i="2"/>
  <c r="E2924" i="2"/>
  <c r="D2920" i="2"/>
  <c r="E2920" i="2"/>
  <c r="F2918" i="2"/>
  <c r="F2919" i="2"/>
  <c r="F2920" i="2" s="1"/>
  <c r="F2921" i="2"/>
  <c r="F2922" i="2"/>
  <c r="F2923" i="2"/>
  <c r="F2925" i="2"/>
  <c r="F2926" i="2"/>
  <c r="F2927" i="2"/>
  <c r="F2928" i="2"/>
  <c r="F2930" i="2"/>
  <c r="F2931" i="2"/>
  <c r="F2932" i="2"/>
  <c r="F2917" i="2"/>
  <c r="D2907" i="2"/>
  <c r="E2907" i="2"/>
  <c r="D2906" i="2"/>
  <c r="E2906" i="2"/>
  <c r="D2905" i="2"/>
  <c r="E2905" i="2"/>
  <c r="D2903" i="2"/>
  <c r="E2903" i="2"/>
  <c r="D2902" i="2"/>
  <c r="E2902" i="2"/>
  <c r="D2901" i="2"/>
  <c r="E2901" i="2"/>
  <c r="D2898" i="2"/>
  <c r="E2898" i="2"/>
  <c r="D2897" i="2"/>
  <c r="E2897" i="2"/>
  <c r="D2896" i="2"/>
  <c r="E2896" i="2"/>
  <c r="D2886" i="2"/>
  <c r="E2886" i="2"/>
  <c r="D2882" i="2"/>
  <c r="E2882" i="2"/>
  <c r="D2877" i="2"/>
  <c r="E2877" i="2"/>
  <c r="D2873" i="2"/>
  <c r="E2873" i="2"/>
  <c r="F2871" i="2"/>
  <c r="F2872" i="2"/>
  <c r="F2874" i="2"/>
  <c r="F2875" i="2"/>
  <c r="F2876" i="2"/>
  <c r="F2878" i="2"/>
  <c r="F2879" i="2"/>
  <c r="F2880" i="2"/>
  <c r="F2881" i="2"/>
  <c r="F2883" i="2"/>
  <c r="F2884" i="2"/>
  <c r="F2885" i="2"/>
  <c r="F2870" i="2"/>
  <c r="D2839" i="2"/>
  <c r="E2839" i="2"/>
  <c r="D2835" i="2"/>
  <c r="E2835" i="2"/>
  <c r="D2830" i="2"/>
  <c r="E2830" i="2"/>
  <c r="D2826" i="2"/>
  <c r="E2826" i="2"/>
  <c r="D2861" i="2"/>
  <c r="E2861" i="2"/>
  <c r="D2857" i="2"/>
  <c r="E2857" i="2"/>
  <c r="D2852" i="2"/>
  <c r="E2852" i="2"/>
  <c r="D2848" i="2"/>
  <c r="E2848" i="2"/>
  <c r="F2846" i="2"/>
  <c r="F2847" i="2"/>
  <c r="F2849" i="2"/>
  <c r="F2850" i="2"/>
  <c r="F2851" i="2"/>
  <c r="F2853" i="2"/>
  <c r="F2854" i="2"/>
  <c r="F2855" i="2"/>
  <c r="F2856" i="2"/>
  <c r="F2858" i="2"/>
  <c r="F2859" i="2"/>
  <c r="F2860" i="2"/>
  <c r="F2845" i="2"/>
  <c r="F2824" i="2"/>
  <c r="F2825" i="2"/>
  <c r="F2827" i="2"/>
  <c r="F2828" i="2"/>
  <c r="F2829" i="2"/>
  <c r="F2831" i="2"/>
  <c r="F2832" i="2"/>
  <c r="F2833" i="2"/>
  <c r="F2834" i="2"/>
  <c r="F2836" i="2"/>
  <c r="F2837" i="2"/>
  <c r="F2838" i="2"/>
  <c r="F2823" i="2"/>
  <c r="D2817" i="2"/>
  <c r="E2817" i="2"/>
  <c r="D2813" i="2"/>
  <c r="E2813" i="2"/>
  <c r="D2808" i="2"/>
  <c r="E2808" i="2"/>
  <c r="D2804" i="2"/>
  <c r="E2804" i="2"/>
  <c r="F2802" i="2"/>
  <c r="F2803" i="2"/>
  <c r="F2805" i="2"/>
  <c r="F2806" i="2"/>
  <c r="F2807" i="2"/>
  <c r="F2809" i="2"/>
  <c r="F2810" i="2"/>
  <c r="F2811" i="2"/>
  <c r="F2812" i="2"/>
  <c r="F2814" i="2"/>
  <c r="F2815" i="2"/>
  <c r="F2816" i="2"/>
  <c r="F2801" i="2"/>
  <c r="D2787" i="2"/>
  <c r="E2787" i="2"/>
  <c r="D2786" i="2"/>
  <c r="D2770" i="2"/>
  <c r="E2770" i="2"/>
  <c r="D2766" i="2"/>
  <c r="E2766" i="2"/>
  <c r="D2761" i="2"/>
  <c r="E2761" i="2"/>
  <c r="D2757" i="2"/>
  <c r="E2757" i="2"/>
  <c r="F2755" i="2"/>
  <c r="F2756" i="2"/>
  <c r="F2758" i="2"/>
  <c r="F2759" i="2"/>
  <c r="F2760" i="2"/>
  <c r="F2762" i="2"/>
  <c r="F2763" i="2"/>
  <c r="F2764" i="2"/>
  <c r="F2765" i="2"/>
  <c r="F2767" i="2"/>
  <c r="F2768" i="2"/>
  <c r="F2769" i="2"/>
  <c r="F2754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32" i="2"/>
  <c r="D2723" i="2"/>
  <c r="E2723" i="2"/>
  <c r="D2719" i="2"/>
  <c r="E2719" i="2"/>
  <c r="D2714" i="2"/>
  <c r="E2714" i="2"/>
  <c r="D2710" i="2"/>
  <c r="E2710" i="2"/>
  <c r="F2708" i="2"/>
  <c r="F2709" i="2"/>
  <c r="F2711" i="2"/>
  <c r="F2712" i="2"/>
  <c r="F2713" i="2"/>
  <c r="F2715" i="2"/>
  <c r="F2716" i="2"/>
  <c r="F2717" i="2"/>
  <c r="F2718" i="2"/>
  <c r="F2720" i="2"/>
  <c r="F2721" i="2"/>
  <c r="F2722" i="2"/>
  <c r="F2707" i="2"/>
  <c r="D2701" i="2"/>
  <c r="E2701" i="2"/>
  <c r="D2697" i="2"/>
  <c r="E2697" i="2"/>
  <c r="D2692" i="2"/>
  <c r="E2692" i="2"/>
  <c r="D2688" i="2"/>
  <c r="E2688" i="2"/>
  <c r="F2689" i="2"/>
  <c r="F2690" i="2"/>
  <c r="F2691" i="2"/>
  <c r="F2693" i="2"/>
  <c r="F2694" i="2"/>
  <c r="F2695" i="2"/>
  <c r="F2696" i="2"/>
  <c r="F2698" i="2"/>
  <c r="F2699" i="2"/>
  <c r="F2700" i="2"/>
  <c r="F2685" i="2"/>
  <c r="D2679" i="2"/>
  <c r="E2679" i="2"/>
  <c r="D2675" i="2"/>
  <c r="E2675" i="2"/>
  <c r="D2670" i="2"/>
  <c r="E2670" i="2"/>
  <c r="D2666" i="2"/>
  <c r="E2666" i="2"/>
  <c r="F2664" i="2"/>
  <c r="F2665" i="2"/>
  <c r="F2667" i="2"/>
  <c r="F2668" i="2"/>
  <c r="F2669" i="2"/>
  <c r="F2671" i="2"/>
  <c r="F2672" i="2"/>
  <c r="F2673" i="2"/>
  <c r="F2674" i="2"/>
  <c r="F2676" i="2"/>
  <c r="F2677" i="2"/>
  <c r="F2678" i="2"/>
  <c r="F2663" i="2"/>
  <c r="D2654" i="2"/>
  <c r="E2654" i="2"/>
  <c r="D2650" i="2"/>
  <c r="E2650" i="2"/>
  <c r="D2645" i="2"/>
  <c r="E2645" i="2"/>
  <c r="D2641" i="2"/>
  <c r="E2641" i="2"/>
  <c r="F2701" i="2" l="1"/>
  <c r="E2904" i="2"/>
  <c r="D2934" i="2"/>
  <c r="E2702" i="2"/>
  <c r="D1984" i="2"/>
  <c r="F2692" i="2"/>
  <c r="F2861" i="2"/>
  <c r="F2924" i="2"/>
  <c r="F2951" i="2"/>
  <c r="D2956" i="2"/>
  <c r="D2908" i="2"/>
  <c r="F2679" i="2"/>
  <c r="F3024" i="2"/>
  <c r="D2862" i="2"/>
  <c r="F2877" i="2"/>
  <c r="D2904" i="2"/>
  <c r="F2835" i="2"/>
  <c r="F2906" i="2"/>
  <c r="F2896" i="2"/>
  <c r="F2902" i="2"/>
  <c r="F2942" i="2"/>
  <c r="E2956" i="2"/>
  <c r="F3046" i="2"/>
  <c r="D2792" i="2"/>
  <c r="F2688" i="2"/>
  <c r="D3047" i="2"/>
  <c r="D2899" i="2"/>
  <c r="F2852" i="2"/>
  <c r="F2826" i="2"/>
  <c r="D2895" i="2"/>
  <c r="D2771" i="2"/>
  <c r="F2666" i="2"/>
  <c r="D2655" i="2"/>
  <c r="D2779" i="2"/>
  <c r="E2655" i="2"/>
  <c r="E2792" i="2"/>
  <c r="F2808" i="2"/>
  <c r="F2933" i="2"/>
  <c r="F2955" i="2"/>
  <c r="F3002" i="2"/>
  <c r="F3033" i="2"/>
  <c r="D2702" i="2"/>
  <c r="F2761" i="2"/>
  <c r="D2788" i="2"/>
  <c r="F2892" i="2"/>
  <c r="F3011" i="2"/>
  <c r="D1993" i="2"/>
  <c r="F2697" i="2"/>
  <c r="F2901" i="2"/>
  <c r="D2680" i="2"/>
  <c r="F2723" i="2"/>
  <c r="F2714" i="2"/>
  <c r="D2783" i="2"/>
  <c r="F2813" i="2"/>
  <c r="D2818" i="2"/>
  <c r="F2886" i="2"/>
  <c r="E2887" i="2"/>
  <c r="F3041" i="2"/>
  <c r="F3042" i="2" s="1"/>
  <c r="F2882" i="2"/>
  <c r="F2873" i="2"/>
  <c r="D2887" i="2"/>
  <c r="D3003" i="2"/>
  <c r="D2840" i="2"/>
  <c r="F2946" i="2"/>
  <c r="D3025" i="2"/>
  <c r="F2907" i="2"/>
  <c r="F2897" i="2"/>
  <c r="F2857" i="2"/>
  <c r="F2675" i="2"/>
  <c r="E2680" i="2"/>
  <c r="F2719" i="2"/>
  <c r="D2724" i="2"/>
  <c r="E3003" i="2"/>
  <c r="F2998" i="2"/>
  <c r="F3020" i="2"/>
  <c r="E2895" i="2"/>
  <c r="F2848" i="2"/>
  <c r="F2894" i="2"/>
  <c r="E2862" i="2"/>
  <c r="F3038" i="2"/>
  <c r="F2670" i="2"/>
  <c r="F2710" i="2"/>
  <c r="F2766" i="2"/>
  <c r="E2779" i="2"/>
  <c r="F2993" i="2"/>
  <c r="F3015" i="2"/>
  <c r="F2903" i="2"/>
  <c r="F2757" i="2"/>
  <c r="F2830" i="2"/>
  <c r="E2934" i="2"/>
  <c r="E2771" i="2"/>
  <c r="F2770" i="2"/>
  <c r="F2817" i="2"/>
  <c r="F2804" i="2"/>
  <c r="E2908" i="2"/>
  <c r="F2929" i="2"/>
  <c r="F2934" i="2" s="1"/>
  <c r="E3047" i="2"/>
  <c r="E3025" i="2"/>
  <c r="F2970" i="2"/>
  <c r="F2973" i="2" s="1"/>
  <c r="F2978" i="2" s="1"/>
  <c r="E2818" i="2"/>
  <c r="F2905" i="2"/>
  <c r="E2840" i="2"/>
  <c r="F2839" i="2"/>
  <c r="F2898" i="2"/>
  <c r="E2899" i="2"/>
  <c r="E2788" i="2"/>
  <c r="E2724" i="2"/>
  <c r="E2783" i="2"/>
  <c r="E1984" i="2"/>
  <c r="F3035" i="2"/>
  <c r="F3037" i="2" s="1"/>
  <c r="F2724" i="2" l="1"/>
  <c r="F2899" i="2"/>
  <c r="D2909" i="2"/>
  <c r="F2908" i="2"/>
  <c r="F2862" i="2"/>
  <c r="F2702" i="2"/>
  <c r="F3047" i="2"/>
  <c r="F2887" i="2"/>
  <c r="F3003" i="2"/>
  <c r="D2793" i="2"/>
  <c r="F2771" i="2"/>
  <c r="F2956" i="2"/>
  <c r="F2680" i="2"/>
  <c r="F2818" i="2"/>
  <c r="F3025" i="2"/>
  <c r="E2793" i="2"/>
  <c r="E2909" i="2"/>
  <c r="F2840" i="2"/>
  <c r="F2639" i="2" l="1"/>
  <c r="F2640" i="2"/>
  <c r="F2642" i="2"/>
  <c r="F2643" i="2"/>
  <c r="F2644" i="2"/>
  <c r="F2646" i="2"/>
  <c r="F2647" i="2"/>
  <c r="F2648" i="2"/>
  <c r="F2649" i="2"/>
  <c r="F2651" i="2"/>
  <c r="F2652" i="2"/>
  <c r="F2653" i="2"/>
  <c r="F2638" i="2"/>
  <c r="D2632" i="2"/>
  <c r="E2632" i="2"/>
  <c r="D2628" i="2"/>
  <c r="E2628" i="2"/>
  <c r="D2623" i="2"/>
  <c r="E2623" i="2"/>
  <c r="D2619" i="2"/>
  <c r="E2619" i="2"/>
  <c r="F2617" i="2"/>
  <c r="F2618" i="2"/>
  <c r="F2619" i="2" s="1"/>
  <c r="F2620" i="2"/>
  <c r="F2621" i="2"/>
  <c r="F2622" i="2"/>
  <c r="F2624" i="2"/>
  <c r="F2625" i="2"/>
  <c r="F2626" i="2"/>
  <c r="F2627" i="2"/>
  <c r="F2628" i="2" s="1"/>
  <c r="F2629" i="2"/>
  <c r="F2630" i="2"/>
  <c r="F2631" i="2"/>
  <c r="F2616" i="2"/>
  <c r="D2610" i="2"/>
  <c r="E2610" i="2"/>
  <c r="D2606" i="2"/>
  <c r="E2606" i="2"/>
  <c r="D2601" i="2"/>
  <c r="E2601" i="2"/>
  <c r="D2597" i="2"/>
  <c r="E2597" i="2"/>
  <c r="F2595" i="2"/>
  <c r="F2596" i="2"/>
  <c r="F2598" i="2"/>
  <c r="F2599" i="2"/>
  <c r="F2600" i="2"/>
  <c r="F2602" i="2"/>
  <c r="F2603" i="2"/>
  <c r="F2604" i="2"/>
  <c r="F2605" i="2"/>
  <c r="F2607" i="2"/>
  <c r="F2608" i="2"/>
  <c r="F2609" i="2"/>
  <c r="F2594" i="2"/>
  <c r="D2585" i="2"/>
  <c r="E2585" i="2"/>
  <c r="D2581" i="2"/>
  <c r="E2581" i="2"/>
  <c r="D2576" i="2"/>
  <c r="E2576" i="2"/>
  <c r="D2572" i="2"/>
  <c r="E2572" i="2"/>
  <c r="F2570" i="2"/>
  <c r="F2571" i="2"/>
  <c r="F2573" i="2"/>
  <c r="F2574" i="2"/>
  <c r="F2575" i="2"/>
  <c r="F2577" i="2"/>
  <c r="F2578" i="2"/>
  <c r="F2579" i="2"/>
  <c r="F2580" i="2"/>
  <c r="F2582" i="2"/>
  <c r="F2583" i="2"/>
  <c r="F2584" i="2"/>
  <c r="F2569" i="2"/>
  <c r="D2563" i="2"/>
  <c r="E2563" i="2"/>
  <c r="D2559" i="2"/>
  <c r="E2559" i="2"/>
  <c r="D2554" i="2"/>
  <c r="E2554" i="2"/>
  <c r="D2550" i="2"/>
  <c r="E2550" i="2"/>
  <c r="F2548" i="2"/>
  <c r="F2549" i="2"/>
  <c r="F2551" i="2"/>
  <c r="F2552" i="2"/>
  <c r="F2553" i="2"/>
  <c r="F2555" i="2"/>
  <c r="F2556" i="2"/>
  <c r="F2557" i="2"/>
  <c r="F2558" i="2"/>
  <c r="F2560" i="2"/>
  <c r="F2561" i="2"/>
  <c r="F2562" i="2"/>
  <c r="F2547" i="2"/>
  <c r="D2541" i="2"/>
  <c r="E2541" i="2"/>
  <c r="D2537" i="2"/>
  <c r="E2537" i="2"/>
  <c r="D2532" i="2"/>
  <c r="E2532" i="2"/>
  <c r="D2528" i="2"/>
  <c r="E2528" i="2"/>
  <c r="F2526" i="2"/>
  <c r="F2527" i="2"/>
  <c r="F2529" i="2"/>
  <c r="F2530" i="2"/>
  <c r="F2531" i="2"/>
  <c r="F2533" i="2"/>
  <c r="F2534" i="2"/>
  <c r="F2535" i="2"/>
  <c r="F2536" i="2"/>
  <c r="F2538" i="2"/>
  <c r="F2539" i="2"/>
  <c r="F2540" i="2"/>
  <c r="F2525" i="2"/>
  <c r="D2498" i="2"/>
  <c r="E2498" i="2"/>
  <c r="D2494" i="2"/>
  <c r="E2494" i="2"/>
  <c r="D2489" i="2"/>
  <c r="E2489" i="2"/>
  <c r="D2485" i="2"/>
  <c r="E2485" i="2"/>
  <c r="F2483" i="2"/>
  <c r="F2484" i="2"/>
  <c r="F2486" i="2"/>
  <c r="F2487" i="2"/>
  <c r="F2488" i="2"/>
  <c r="F2490" i="2"/>
  <c r="F2491" i="2"/>
  <c r="F2492" i="2"/>
  <c r="F2493" i="2"/>
  <c r="F2495" i="2"/>
  <c r="F2496" i="2"/>
  <c r="F2497" i="2"/>
  <c r="F2482" i="2"/>
  <c r="D2473" i="2"/>
  <c r="E2473" i="2"/>
  <c r="D2469" i="2"/>
  <c r="E2469" i="2"/>
  <c r="D2464" i="2"/>
  <c r="E2464" i="2"/>
  <c r="D2460" i="2"/>
  <c r="E2460" i="2"/>
  <c r="F2458" i="2"/>
  <c r="F2459" i="2"/>
  <c r="F2461" i="2"/>
  <c r="F2462" i="2"/>
  <c r="F2463" i="2"/>
  <c r="F2465" i="2"/>
  <c r="F2466" i="2"/>
  <c r="F2467" i="2"/>
  <c r="F2468" i="2"/>
  <c r="F2469" i="2" s="1"/>
  <c r="F2470" i="2"/>
  <c r="F2471" i="2"/>
  <c r="F2472" i="2"/>
  <c r="F2457" i="2"/>
  <c r="D2447" i="2"/>
  <c r="E2447" i="2"/>
  <c r="D2442" i="2"/>
  <c r="E2442" i="2"/>
  <c r="D2438" i="2"/>
  <c r="E2438" i="2"/>
  <c r="F2436" i="2"/>
  <c r="F2437" i="2"/>
  <c r="F2439" i="2"/>
  <c r="F2440" i="2"/>
  <c r="F2441" i="2"/>
  <c r="F2443" i="2"/>
  <c r="F2444" i="2"/>
  <c r="F2445" i="2"/>
  <c r="F2446" i="2"/>
  <c r="F2448" i="2"/>
  <c r="F2449" i="2"/>
  <c r="F2450" i="2"/>
  <c r="F2451" i="2"/>
  <c r="F2435" i="2"/>
  <c r="D2429" i="2"/>
  <c r="E2429" i="2"/>
  <c r="D2425" i="2"/>
  <c r="E2425" i="2"/>
  <c r="D2420" i="2"/>
  <c r="E2420" i="2"/>
  <c r="D2416" i="2"/>
  <c r="E2416" i="2"/>
  <c r="F2414" i="2"/>
  <c r="F2415" i="2"/>
  <c r="F2417" i="2"/>
  <c r="F2418" i="2"/>
  <c r="F2419" i="2"/>
  <c r="F2421" i="2"/>
  <c r="F2422" i="2"/>
  <c r="F2423" i="2"/>
  <c r="F2424" i="2"/>
  <c r="F2426" i="2"/>
  <c r="F2427" i="2"/>
  <c r="F2428" i="2"/>
  <c r="F2413" i="2"/>
  <c r="E3070" i="2"/>
  <c r="E3069" i="2"/>
  <c r="E3066" i="2"/>
  <c r="E3065" i="2"/>
  <c r="E3064" i="2"/>
  <c r="D2360" i="2"/>
  <c r="E2360" i="2"/>
  <c r="D2356" i="2"/>
  <c r="E2356" i="2"/>
  <c r="D2351" i="2"/>
  <c r="E2351" i="2"/>
  <c r="D2347" i="2"/>
  <c r="E2347" i="2"/>
  <c r="F2345" i="2"/>
  <c r="F2346" i="2"/>
  <c r="F2348" i="2"/>
  <c r="F2349" i="2"/>
  <c r="F2350" i="2"/>
  <c r="F2352" i="2"/>
  <c r="F2353" i="2"/>
  <c r="F2354" i="2"/>
  <c r="F2355" i="2"/>
  <c r="F2357" i="2"/>
  <c r="F2358" i="2"/>
  <c r="F2359" i="2"/>
  <c r="F2344" i="2"/>
  <c r="D2334" i="2"/>
  <c r="E2334" i="2"/>
  <c r="D2329" i="2"/>
  <c r="E2329" i="2"/>
  <c r="D2325" i="2"/>
  <c r="E2325" i="2"/>
  <c r="F2323" i="2"/>
  <c r="F2324" i="2"/>
  <c r="F2326" i="2"/>
  <c r="F2327" i="2"/>
  <c r="F2328" i="2"/>
  <c r="F2330" i="2"/>
  <c r="F2331" i="2"/>
  <c r="F2332" i="2"/>
  <c r="F2333" i="2"/>
  <c r="F2335" i="2"/>
  <c r="F2336" i="2"/>
  <c r="F2337" i="2"/>
  <c r="F2338" i="2"/>
  <c r="F2322" i="2"/>
  <c r="F2301" i="2"/>
  <c r="F2302" i="2"/>
  <c r="F2304" i="2"/>
  <c r="F2305" i="2"/>
  <c r="F2306" i="2"/>
  <c r="F2308" i="2"/>
  <c r="F2309" i="2"/>
  <c r="F2310" i="2"/>
  <c r="F2311" i="2"/>
  <c r="F2313" i="2"/>
  <c r="F2314" i="2"/>
  <c r="F2315" i="2"/>
  <c r="F2316" i="2"/>
  <c r="F2300" i="2"/>
  <c r="D2290" i="2"/>
  <c r="E2290" i="2"/>
  <c r="D2285" i="2"/>
  <c r="E2285" i="2"/>
  <c r="D2281" i="2"/>
  <c r="E2281" i="2"/>
  <c r="F2279" i="2"/>
  <c r="F2280" i="2"/>
  <c r="F2282" i="2"/>
  <c r="F2283" i="2"/>
  <c r="F2284" i="2"/>
  <c r="F2286" i="2"/>
  <c r="F2287" i="2"/>
  <c r="F2288" i="2"/>
  <c r="F2289" i="2"/>
  <c r="F2291" i="2"/>
  <c r="F2292" i="2"/>
  <c r="F2293" i="2"/>
  <c r="F2294" i="2"/>
  <c r="F2278" i="2"/>
  <c r="D2265" i="2"/>
  <c r="E2265" i="2"/>
  <c r="D2260" i="2"/>
  <c r="E2260" i="2"/>
  <c r="D2256" i="2"/>
  <c r="E2256" i="2"/>
  <c r="F2254" i="2"/>
  <c r="F2255" i="2"/>
  <c r="F2257" i="2"/>
  <c r="F2258" i="2"/>
  <c r="F2259" i="2"/>
  <c r="F2261" i="2"/>
  <c r="F2262" i="2"/>
  <c r="F2263" i="2"/>
  <c r="F2264" i="2"/>
  <c r="F2266" i="2"/>
  <c r="F2267" i="2"/>
  <c r="F2268" i="2"/>
  <c r="F2269" i="2"/>
  <c r="F2253" i="2"/>
  <c r="D2243" i="2"/>
  <c r="E2243" i="2"/>
  <c r="D2238" i="2"/>
  <c r="E2238" i="2"/>
  <c r="D2234" i="2"/>
  <c r="E2234" i="2"/>
  <c r="F2232" i="2"/>
  <c r="F2233" i="2"/>
  <c r="F2235" i="2"/>
  <c r="F2236" i="2"/>
  <c r="F2237" i="2"/>
  <c r="F2239" i="2"/>
  <c r="F2240" i="2"/>
  <c r="F2241" i="2"/>
  <c r="F2242" i="2"/>
  <c r="F2244" i="2"/>
  <c r="F2245" i="2"/>
  <c r="F2246" i="2"/>
  <c r="F2247" i="2"/>
  <c r="F2231" i="2"/>
  <c r="D2225" i="2"/>
  <c r="E2225" i="2"/>
  <c r="D2221" i="2"/>
  <c r="E2221" i="2"/>
  <c r="D2216" i="2"/>
  <c r="E2216" i="2"/>
  <c r="D2212" i="2"/>
  <c r="E2212" i="2"/>
  <c r="F2210" i="2"/>
  <c r="F2211" i="2"/>
  <c r="F2213" i="2"/>
  <c r="F2214" i="2"/>
  <c r="F2215" i="2"/>
  <c r="F2217" i="2"/>
  <c r="F2218" i="2"/>
  <c r="F2219" i="2"/>
  <c r="F2220" i="2"/>
  <c r="F2222" i="2"/>
  <c r="F2223" i="2"/>
  <c r="F2224" i="2"/>
  <c r="F2209" i="2"/>
  <c r="D2200" i="2"/>
  <c r="E2200" i="2"/>
  <c r="D2196" i="2"/>
  <c r="E2196" i="2"/>
  <c r="D2191" i="2"/>
  <c r="E2191" i="2"/>
  <c r="D2187" i="2"/>
  <c r="E2187" i="2"/>
  <c r="F2185" i="2"/>
  <c r="F2186" i="2"/>
  <c r="F2188" i="2"/>
  <c r="F2189" i="2"/>
  <c r="F2190" i="2"/>
  <c r="F2192" i="2"/>
  <c r="F2193" i="2"/>
  <c r="F2194" i="2"/>
  <c r="F2195" i="2"/>
  <c r="F2197" i="2"/>
  <c r="F2198" i="2"/>
  <c r="F2199" i="2"/>
  <c r="F2184" i="2"/>
  <c r="D2174" i="2"/>
  <c r="E2174" i="2"/>
  <c r="D2169" i="2"/>
  <c r="E2169" i="2"/>
  <c r="D2165" i="2"/>
  <c r="E2165" i="2"/>
  <c r="F2163" i="2"/>
  <c r="F2164" i="2"/>
  <c r="F2166" i="2"/>
  <c r="F2167" i="2"/>
  <c r="F2168" i="2"/>
  <c r="F2170" i="2"/>
  <c r="F2171" i="2"/>
  <c r="F2172" i="2"/>
  <c r="F2173" i="2"/>
  <c r="F2175" i="2"/>
  <c r="F2176" i="2"/>
  <c r="F2177" i="2"/>
  <c r="F2178" i="2"/>
  <c r="F2162" i="2"/>
  <c r="D2156" i="2"/>
  <c r="E2156" i="2"/>
  <c r="D2152" i="2"/>
  <c r="E2152" i="2"/>
  <c r="D2147" i="2"/>
  <c r="E2147" i="2"/>
  <c r="D2143" i="2"/>
  <c r="E2143" i="2"/>
  <c r="F2141" i="2"/>
  <c r="F2142" i="2"/>
  <c r="F2144" i="2"/>
  <c r="F2145" i="2"/>
  <c r="F2146" i="2"/>
  <c r="F2148" i="2"/>
  <c r="F2149" i="2"/>
  <c r="F2150" i="2"/>
  <c r="F2151" i="2"/>
  <c r="F2153" i="2"/>
  <c r="F2154" i="2"/>
  <c r="F2155" i="2"/>
  <c r="F2140" i="2"/>
  <c r="D2131" i="2"/>
  <c r="E2131" i="2"/>
  <c r="D2127" i="2"/>
  <c r="E2127" i="2"/>
  <c r="D2122" i="2"/>
  <c r="E2122" i="2"/>
  <c r="D2118" i="2"/>
  <c r="E2118" i="2"/>
  <c r="F2116" i="2"/>
  <c r="F2117" i="2"/>
  <c r="F2119" i="2"/>
  <c r="F2120" i="2"/>
  <c r="F2121" i="2"/>
  <c r="F2123" i="2"/>
  <c r="F2124" i="2"/>
  <c r="F2125" i="2"/>
  <c r="F2126" i="2"/>
  <c r="F2128" i="2"/>
  <c r="F2129" i="2"/>
  <c r="F2130" i="2"/>
  <c r="F2115" i="2"/>
  <c r="D2105" i="2"/>
  <c r="E2105" i="2"/>
  <c r="D2100" i="2"/>
  <c r="E2100" i="2"/>
  <c r="D2096" i="2"/>
  <c r="E2096" i="2"/>
  <c r="F2094" i="2"/>
  <c r="F2095" i="2"/>
  <c r="F2097" i="2"/>
  <c r="F2098" i="2"/>
  <c r="F2099" i="2"/>
  <c r="F2101" i="2"/>
  <c r="F2102" i="2"/>
  <c r="F2103" i="2"/>
  <c r="F2104" i="2"/>
  <c r="F2106" i="2"/>
  <c r="F2107" i="2"/>
  <c r="F2108" i="2"/>
  <c r="F2109" i="2"/>
  <c r="F2093" i="2"/>
  <c r="D2083" i="2"/>
  <c r="E2083" i="2"/>
  <c r="D2078" i="2"/>
  <c r="E2078" i="2"/>
  <c r="D2074" i="2"/>
  <c r="E2074" i="2"/>
  <c r="F2072" i="2"/>
  <c r="F2073" i="2"/>
  <c r="F2075" i="2"/>
  <c r="F2076" i="2"/>
  <c r="F2077" i="2"/>
  <c r="F2079" i="2"/>
  <c r="F2080" i="2"/>
  <c r="F2081" i="2"/>
  <c r="F2082" i="2"/>
  <c r="F2084" i="2"/>
  <c r="F2085" i="2"/>
  <c r="F2086" i="2"/>
  <c r="F2087" i="2"/>
  <c r="F2071" i="2"/>
  <c r="D2062" i="2"/>
  <c r="E2062" i="2"/>
  <c r="D2058" i="2"/>
  <c r="E2058" i="2"/>
  <c r="D2053" i="2"/>
  <c r="E2053" i="2"/>
  <c r="D2049" i="2"/>
  <c r="E2049" i="2"/>
  <c r="F2047" i="2"/>
  <c r="F2048" i="2"/>
  <c r="F2050" i="2"/>
  <c r="F2051" i="2"/>
  <c r="F2052" i="2"/>
  <c r="F2054" i="2"/>
  <c r="F2055" i="2"/>
  <c r="F2056" i="2"/>
  <c r="F2057" i="2"/>
  <c r="F2059" i="2"/>
  <c r="F2060" i="2"/>
  <c r="F2061" i="2"/>
  <c r="F2046" i="2"/>
  <c r="D2036" i="2"/>
  <c r="E2036" i="2"/>
  <c r="D2031" i="2"/>
  <c r="E2031" i="2"/>
  <c r="D2027" i="2"/>
  <c r="E2027" i="2"/>
  <c r="F2025" i="2"/>
  <c r="F2026" i="2"/>
  <c r="F2028" i="2"/>
  <c r="F2029" i="2"/>
  <c r="F2030" i="2"/>
  <c r="F2032" i="2"/>
  <c r="F2033" i="2"/>
  <c r="F2034" i="2"/>
  <c r="F2035" i="2"/>
  <c r="F2037" i="2"/>
  <c r="F2038" i="2"/>
  <c r="F2039" i="2"/>
  <c r="F2040" i="2"/>
  <c r="F2024" i="2"/>
  <c r="D2018" i="2"/>
  <c r="E2018" i="2"/>
  <c r="D2014" i="2"/>
  <c r="E2014" i="2"/>
  <c r="D2009" i="2"/>
  <c r="E2009" i="2"/>
  <c r="E2005" i="2"/>
  <c r="F2003" i="2"/>
  <c r="F2004" i="2"/>
  <c r="F2006" i="2"/>
  <c r="F2007" i="2"/>
  <c r="F2008" i="2"/>
  <c r="F2010" i="2"/>
  <c r="F2011" i="2"/>
  <c r="F2012" i="2"/>
  <c r="F2013" i="2"/>
  <c r="F2015" i="2"/>
  <c r="F2016" i="2"/>
  <c r="F2017" i="2"/>
  <c r="E1979" i="2"/>
  <c r="F1661" i="2"/>
  <c r="F1662" i="2"/>
  <c r="F1664" i="2"/>
  <c r="F1665" i="2"/>
  <c r="F1666" i="2"/>
  <c r="F1668" i="2"/>
  <c r="F1669" i="2"/>
  <c r="F1670" i="2"/>
  <c r="F1671" i="2"/>
  <c r="F1673" i="2"/>
  <c r="F1674" i="2"/>
  <c r="F1675" i="2"/>
  <c r="F1660" i="2"/>
  <c r="F2031" i="2" l="1"/>
  <c r="F2541" i="2"/>
  <c r="E2452" i="2"/>
  <c r="D2452" i="2"/>
  <c r="F2260" i="2"/>
  <c r="F2610" i="2"/>
  <c r="F2122" i="2"/>
  <c r="F2425" i="2"/>
  <c r="F2191" i="2"/>
  <c r="E2132" i="2"/>
  <c r="D2157" i="2"/>
  <c r="F2225" i="2"/>
  <c r="F2447" i="2"/>
  <c r="F2473" i="2"/>
  <c r="F2494" i="2"/>
  <c r="F2156" i="2"/>
  <c r="F2351" i="2"/>
  <c r="F2581" i="2"/>
  <c r="E2586" i="2"/>
  <c r="F2078" i="2"/>
  <c r="F2105" i="2"/>
  <c r="F2131" i="2"/>
  <c r="D2361" i="2"/>
  <c r="F2559" i="2"/>
  <c r="D2586" i="2"/>
  <c r="D2339" i="2"/>
  <c r="F2360" i="2"/>
  <c r="F2347" i="2"/>
  <c r="F2537" i="2"/>
  <c r="F2528" i="2"/>
  <c r="E2542" i="2"/>
  <c r="F2606" i="2"/>
  <c r="F2053" i="2"/>
  <c r="F2623" i="2"/>
  <c r="F2036" i="2"/>
  <c r="F2216" i="2"/>
  <c r="F2460" i="2"/>
  <c r="D2395" i="2"/>
  <c r="F2420" i="2"/>
  <c r="F2485" i="2"/>
  <c r="E2088" i="2"/>
  <c r="E2063" i="2"/>
  <c r="E2391" i="2"/>
  <c r="F3066" i="2"/>
  <c r="D2430" i="2"/>
  <c r="F2416" i="2"/>
  <c r="F2281" i="2"/>
  <c r="D2295" i="2"/>
  <c r="D2270" i="2"/>
  <c r="F2256" i="2"/>
  <c r="D2248" i="2"/>
  <c r="D2179" i="2"/>
  <c r="F2143" i="2"/>
  <c r="F2118" i="2"/>
  <c r="F2049" i="2"/>
  <c r="D2400" i="2"/>
  <c r="F2402" i="2"/>
  <c r="F2576" i="2"/>
  <c r="F2018" i="2"/>
  <c r="F2062" i="2"/>
  <c r="D2088" i="2"/>
  <c r="F2152" i="2"/>
  <c r="F2174" i="2"/>
  <c r="F2165" i="2"/>
  <c r="F2265" i="2"/>
  <c r="F2329" i="2"/>
  <c r="F2356" i="2"/>
  <c r="E2361" i="2"/>
  <c r="D2542" i="2"/>
  <c r="F2585" i="2"/>
  <c r="F2597" i="2"/>
  <c r="E2110" i="2"/>
  <c r="E2157" i="2"/>
  <c r="F2399" i="2"/>
  <c r="E2611" i="2"/>
  <c r="F2392" i="2"/>
  <c r="F2083" i="2"/>
  <c r="F2074" i="2"/>
  <c r="F2100" i="2"/>
  <c r="D2110" i="2"/>
  <c r="F2127" i="2"/>
  <c r="F2221" i="2"/>
  <c r="F2212" i="2"/>
  <c r="E2226" i="2"/>
  <c r="F2243" i="2"/>
  <c r="E2270" i="2"/>
  <c r="F2398" i="2"/>
  <c r="F2442" i="2"/>
  <c r="E2474" i="2"/>
  <c r="F2532" i="2"/>
  <c r="F2572" i="2"/>
  <c r="D2611" i="2"/>
  <c r="E2633" i="2"/>
  <c r="D2041" i="2"/>
  <c r="F2058" i="2"/>
  <c r="D2132" i="2"/>
  <c r="F2200" i="2"/>
  <c r="D2226" i="2"/>
  <c r="F2397" i="2"/>
  <c r="D2474" i="2"/>
  <c r="E2499" i="2"/>
  <c r="D2633" i="2"/>
  <c r="F2403" i="2"/>
  <c r="D2063" i="2"/>
  <c r="F2147" i="2"/>
  <c r="F2169" i="2"/>
  <c r="F2196" i="2"/>
  <c r="F2234" i="2"/>
  <c r="E2248" i="2"/>
  <c r="F2334" i="2"/>
  <c r="F2325" i="2"/>
  <c r="E2404" i="2"/>
  <c r="F2429" i="2"/>
  <c r="F2489" i="2"/>
  <c r="D2499" i="2"/>
  <c r="F2550" i="2"/>
  <c r="D2564" i="2"/>
  <c r="F2632" i="2"/>
  <c r="F2401" i="2"/>
  <c r="F2096" i="2"/>
  <c r="F2110" i="2" s="1"/>
  <c r="E2179" i="2"/>
  <c r="D2201" i="2"/>
  <c r="F2238" i="2"/>
  <c r="F2285" i="2"/>
  <c r="E2339" i="2"/>
  <c r="F2438" i="2"/>
  <c r="F2464" i="2"/>
  <c r="F2498" i="2"/>
  <c r="F2601" i="2"/>
  <c r="F2786" i="2"/>
  <c r="F2393" i="2"/>
  <c r="F2789" i="2"/>
  <c r="F2290" i="2"/>
  <c r="E2430" i="2"/>
  <c r="F2776" i="2"/>
  <c r="F2645" i="2"/>
  <c r="F2782" i="2"/>
  <c r="F2394" i="2"/>
  <c r="F2027" i="2"/>
  <c r="F2390" i="2"/>
  <c r="E2295" i="2"/>
  <c r="F3065" i="2"/>
  <c r="D2404" i="2"/>
  <c r="F2654" i="2"/>
  <c r="F2791" i="2"/>
  <c r="F2781" i="2"/>
  <c r="F2785" i="2"/>
  <c r="F2790" i="2"/>
  <c r="F2780" i="2"/>
  <c r="E2041" i="2"/>
  <c r="E2201" i="2"/>
  <c r="F2784" i="2"/>
  <c r="F2641" i="2"/>
  <c r="F2778" i="2"/>
  <c r="F2014" i="2"/>
  <c r="F2650" i="2"/>
  <c r="F2787" i="2"/>
  <c r="F2563" i="2"/>
  <c r="E2564" i="2"/>
  <c r="F2554" i="2"/>
  <c r="E2400" i="2"/>
  <c r="F2396" i="2"/>
  <c r="F2009" i="2"/>
  <c r="E2394" i="2" s="1"/>
  <c r="E2395" i="2" s="1"/>
  <c r="F2187" i="2"/>
  <c r="E2019" i="2"/>
  <c r="F2361" i="2" l="1"/>
  <c r="F2201" i="2"/>
  <c r="F2633" i="2"/>
  <c r="F2542" i="2"/>
  <c r="F2404" i="2"/>
  <c r="F2041" i="2"/>
  <c r="F2474" i="2"/>
  <c r="F2452" i="2"/>
  <c r="F2179" i="2"/>
  <c r="F2499" i="2"/>
  <c r="F2226" i="2"/>
  <c r="F2611" i="2"/>
  <c r="F2063" i="2"/>
  <c r="F2586" i="2"/>
  <c r="F2339" i="2"/>
  <c r="F2270" i="2"/>
  <c r="F2157" i="2"/>
  <c r="F2088" i="2"/>
  <c r="F2248" i="2"/>
  <c r="F2430" i="2"/>
  <c r="F2132" i="2"/>
  <c r="F2783" i="2"/>
  <c r="F2400" i="2"/>
  <c r="F2295" i="2"/>
  <c r="F2395" i="2"/>
  <c r="F2788" i="2"/>
  <c r="E2405" i="2"/>
  <c r="F2792" i="2"/>
  <c r="F2655" i="2"/>
  <c r="F2564" i="2"/>
  <c r="D1989" i="2"/>
  <c r="E1989" i="2"/>
  <c r="F1956" i="2" l="1"/>
  <c r="F1957" i="2"/>
  <c r="F1959" i="2"/>
  <c r="F1960" i="2"/>
  <c r="F1961" i="2"/>
  <c r="F1963" i="2"/>
  <c r="F1964" i="2"/>
  <c r="F1965" i="2"/>
  <c r="F1966" i="2"/>
  <c r="F1967" i="2"/>
  <c r="F1968" i="2"/>
  <c r="F1969" i="2"/>
  <c r="F1970" i="2"/>
  <c r="F1971" i="2"/>
  <c r="F1955" i="2"/>
  <c r="D1927" i="2"/>
  <c r="E1927" i="2"/>
  <c r="D1923" i="2"/>
  <c r="E1923" i="2"/>
  <c r="D1918" i="2"/>
  <c r="E1918" i="2"/>
  <c r="D1914" i="2"/>
  <c r="E1914" i="2"/>
  <c r="F1912" i="2"/>
  <c r="F1913" i="2"/>
  <c r="F1915" i="2"/>
  <c r="F1916" i="2"/>
  <c r="F1917" i="2"/>
  <c r="F1919" i="2"/>
  <c r="F1920" i="2"/>
  <c r="F1921" i="2"/>
  <c r="F1922" i="2"/>
  <c r="F1924" i="2"/>
  <c r="F1925" i="2"/>
  <c r="F1926" i="2"/>
  <c r="F1911" i="2"/>
  <c r="D1905" i="2"/>
  <c r="E1905" i="2"/>
  <c r="D1901" i="2"/>
  <c r="E1901" i="2"/>
  <c r="D1896" i="2"/>
  <c r="E1896" i="2"/>
  <c r="D1892" i="2"/>
  <c r="E1892" i="2"/>
  <c r="F1890" i="2"/>
  <c r="F1891" i="2"/>
  <c r="F1893" i="2"/>
  <c r="F1894" i="2"/>
  <c r="F1895" i="2"/>
  <c r="F1897" i="2"/>
  <c r="F1898" i="2"/>
  <c r="F1899" i="2"/>
  <c r="F1900" i="2"/>
  <c r="F1902" i="2"/>
  <c r="F1903" i="2"/>
  <c r="F1904" i="2"/>
  <c r="F1889" i="2"/>
  <c r="F1868" i="2"/>
  <c r="F1869" i="2"/>
  <c r="F1871" i="2"/>
  <c r="F1872" i="2"/>
  <c r="F1873" i="2"/>
  <c r="F1875" i="2"/>
  <c r="F1876" i="2"/>
  <c r="F1877" i="2"/>
  <c r="F1878" i="2"/>
  <c r="F1880" i="2"/>
  <c r="F1881" i="2"/>
  <c r="F1882" i="2"/>
  <c r="F1867" i="2"/>
  <c r="D1861" i="2"/>
  <c r="E1861" i="2"/>
  <c r="D1857" i="2"/>
  <c r="E1857" i="2"/>
  <c r="D1852" i="2"/>
  <c r="E1852" i="2"/>
  <c r="D1848" i="2"/>
  <c r="E1848" i="2"/>
  <c r="F1846" i="2"/>
  <c r="F1847" i="2"/>
  <c r="F1849" i="2"/>
  <c r="F1850" i="2"/>
  <c r="F1851" i="2"/>
  <c r="F1852" i="2" s="1"/>
  <c r="F1853" i="2"/>
  <c r="F1854" i="2"/>
  <c r="F1855" i="2"/>
  <c r="F1856" i="2"/>
  <c r="F1858" i="2"/>
  <c r="F1859" i="2"/>
  <c r="F1860" i="2"/>
  <c r="F1845" i="2"/>
  <c r="D1836" i="2"/>
  <c r="E1836" i="2"/>
  <c r="D1832" i="2"/>
  <c r="E1832" i="2"/>
  <c r="D1827" i="2"/>
  <c r="E1827" i="2"/>
  <c r="D1823" i="2"/>
  <c r="E1823" i="2"/>
  <c r="F1821" i="2"/>
  <c r="F1822" i="2"/>
  <c r="F1824" i="2"/>
  <c r="F1825" i="2"/>
  <c r="F1826" i="2"/>
  <c r="F1828" i="2"/>
  <c r="F1829" i="2"/>
  <c r="F1830" i="2"/>
  <c r="F1831" i="2"/>
  <c r="F1833" i="2"/>
  <c r="F1834" i="2"/>
  <c r="F1835" i="2"/>
  <c r="F1836" i="2" s="1"/>
  <c r="F1820" i="2"/>
  <c r="D1814" i="2"/>
  <c r="E1814" i="2"/>
  <c r="D1810" i="2"/>
  <c r="E1810" i="2"/>
  <c r="D1805" i="2"/>
  <c r="E1805" i="2"/>
  <c r="D1801" i="2"/>
  <c r="E1801" i="2"/>
  <c r="F1799" i="2"/>
  <c r="F1800" i="2"/>
  <c r="F1802" i="2"/>
  <c r="F1803" i="2"/>
  <c r="F1804" i="2"/>
  <c r="F1806" i="2"/>
  <c r="F1807" i="2"/>
  <c r="F1808" i="2"/>
  <c r="F1809" i="2"/>
  <c r="F1811" i="2"/>
  <c r="F1812" i="2"/>
  <c r="F1813" i="2"/>
  <c r="F1798" i="2"/>
  <c r="D1792" i="2"/>
  <c r="E1792" i="2"/>
  <c r="D1788" i="2"/>
  <c r="E1788" i="2"/>
  <c r="D1783" i="2"/>
  <c r="E1783" i="2"/>
  <c r="D1779" i="2"/>
  <c r="E1779" i="2"/>
  <c r="F1780" i="2"/>
  <c r="F1781" i="2"/>
  <c r="F1782" i="2"/>
  <c r="F1784" i="2"/>
  <c r="F1785" i="2"/>
  <c r="F1786" i="2"/>
  <c r="F1787" i="2"/>
  <c r="F1789" i="2"/>
  <c r="F1790" i="2"/>
  <c r="F1791" i="2"/>
  <c r="F1777" i="2"/>
  <c r="F1778" i="2"/>
  <c r="F1776" i="2"/>
  <c r="F1752" i="2"/>
  <c r="F1753" i="2"/>
  <c r="F1755" i="2"/>
  <c r="F1756" i="2"/>
  <c r="F1757" i="2"/>
  <c r="F1759" i="2"/>
  <c r="F1760" i="2"/>
  <c r="F1761" i="2"/>
  <c r="F1762" i="2"/>
  <c r="F1764" i="2"/>
  <c r="F1765" i="2"/>
  <c r="F1766" i="2"/>
  <c r="F1751" i="2"/>
  <c r="D1767" i="2"/>
  <c r="E1767" i="2"/>
  <c r="D1763" i="2"/>
  <c r="E1763" i="2"/>
  <c r="D1758" i="2"/>
  <c r="E1758" i="2"/>
  <c r="D1754" i="2"/>
  <c r="E1754" i="2"/>
  <c r="D1741" i="2"/>
  <c r="E1741" i="2"/>
  <c r="D1736" i="2"/>
  <c r="E1736" i="2"/>
  <c r="D1732" i="2"/>
  <c r="E1732" i="2"/>
  <c r="F1730" i="2"/>
  <c r="F1731" i="2"/>
  <c r="F1733" i="2"/>
  <c r="F1734" i="2"/>
  <c r="F1735" i="2"/>
  <c r="F1737" i="2"/>
  <c r="F1738" i="2"/>
  <c r="F1739" i="2"/>
  <c r="F1740" i="2"/>
  <c r="F1742" i="2"/>
  <c r="F1743" i="2"/>
  <c r="F1744" i="2"/>
  <c r="F1745" i="2"/>
  <c r="F1729" i="2"/>
  <c r="D1714" i="2"/>
  <c r="E1714" i="2"/>
  <c r="D1710" i="2"/>
  <c r="E1710" i="2"/>
  <c r="F1708" i="2"/>
  <c r="F1709" i="2"/>
  <c r="F1711" i="2"/>
  <c r="F1712" i="2"/>
  <c r="F1713" i="2"/>
  <c r="F1715" i="2"/>
  <c r="F1716" i="2"/>
  <c r="F1717" i="2"/>
  <c r="F1718" i="2"/>
  <c r="F1719" i="2"/>
  <c r="F1720" i="2"/>
  <c r="F1721" i="2"/>
  <c r="F1722" i="2"/>
  <c r="F1723" i="2"/>
  <c r="F1707" i="2"/>
  <c r="F1927" i="2" l="1"/>
  <c r="F1857" i="2"/>
  <c r="D1928" i="2"/>
  <c r="D1862" i="2"/>
  <c r="D1906" i="2"/>
  <c r="F1783" i="2"/>
  <c r="F1741" i="2"/>
  <c r="F1923" i="2"/>
  <c r="F1814" i="2"/>
  <c r="E1862" i="2"/>
  <c r="F1918" i="2"/>
  <c r="F1758" i="2"/>
  <c r="E1768" i="2"/>
  <c r="F1861" i="2"/>
  <c r="D1793" i="2"/>
  <c r="F1732" i="2"/>
  <c r="F1754" i="2"/>
  <c r="F1710" i="2"/>
  <c r="E1746" i="2"/>
  <c r="F1763" i="2"/>
  <c r="F1805" i="2"/>
  <c r="D1837" i="2"/>
  <c r="F1823" i="2"/>
  <c r="D1746" i="2"/>
  <c r="F1779" i="2"/>
  <c r="F1810" i="2"/>
  <c r="F1801" i="2"/>
  <c r="E1815" i="2"/>
  <c r="F1901" i="2"/>
  <c r="E1793" i="2"/>
  <c r="F1767" i="2"/>
  <c r="F1792" i="2"/>
  <c r="D1815" i="2"/>
  <c r="E1837" i="2"/>
  <c r="F1788" i="2"/>
  <c r="D1724" i="2"/>
  <c r="F1848" i="2"/>
  <c r="F1905" i="2"/>
  <c r="F1914" i="2"/>
  <c r="E1928" i="2"/>
  <c r="F1827" i="2"/>
  <c r="F1892" i="2"/>
  <c r="F1714" i="2"/>
  <c r="D1768" i="2"/>
  <c r="F1832" i="2"/>
  <c r="E1724" i="2"/>
  <c r="F1736" i="2"/>
  <c r="E1906" i="2"/>
  <c r="F1896" i="2"/>
  <c r="F1724" i="2" l="1"/>
  <c r="F1768" i="2"/>
  <c r="F1928" i="2"/>
  <c r="F1862" i="2"/>
  <c r="F1793" i="2"/>
  <c r="F1746" i="2"/>
  <c r="F1815" i="2"/>
  <c r="F1837" i="2"/>
  <c r="F1906" i="2"/>
  <c r="D1698" i="2"/>
  <c r="E1698" i="2"/>
  <c r="E1694" i="2"/>
  <c r="D1689" i="2"/>
  <c r="E1689" i="2"/>
  <c r="D1685" i="2"/>
  <c r="E1685" i="2"/>
  <c r="F1683" i="2"/>
  <c r="F1684" i="2"/>
  <c r="F1686" i="2"/>
  <c r="F1687" i="2"/>
  <c r="F1688" i="2"/>
  <c r="F1690" i="2"/>
  <c r="F1691" i="2"/>
  <c r="F1692" i="2"/>
  <c r="F1693" i="2"/>
  <c r="F1695" i="2"/>
  <c r="F1696" i="2"/>
  <c r="F1697" i="2"/>
  <c r="F1682" i="2"/>
  <c r="D1676" i="2"/>
  <c r="E1676" i="2"/>
  <c r="D1672" i="2"/>
  <c r="E1672" i="2"/>
  <c r="D1667" i="2"/>
  <c r="E1667" i="2"/>
  <c r="D1663" i="2"/>
  <c r="E1663" i="2"/>
  <c r="D1654" i="2"/>
  <c r="E1654" i="2"/>
  <c r="D1650" i="2"/>
  <c r="E1650" i="2"/>
  <c r="D1645" i="2"/>
  <c r="E1645" i="2"/>
  <c r="D1641" i="2"/>
  <c r="E1641" i="2"/>
  <c r="F1639" i="2"/>
  <c r="F1640" i="2"/>
  <c r="F1642" i="2"/>
  <c r="F1643" i="2"/>
  <c r="F1644" i="2"/>
  <c r="F1646" i="2"/>
  <c r="F1647" i="2"/>
  <c r="F1648" i="2"/>
  <c r="F1649" i="2"/>
  <c r="F1651" i="2"/>
  <c r="F1652" i="2"/>
  <c r="F1653" i="2"/>
  <c r="F1638" i="2"/>
  <c r="D1629" i="2"/>
  <c r="E1629" i="2"/>
  <c r="D1625" i="2"/>
  <c r="E1625" i="2"/>
  <c r="D1620" i="2"/>
  <c r="E1620" i="2"/>
  <c r="D1616" i="2"/>
  <c r="E1616" i="2"/>
  <c r="F1614" i="2"/>
  <c r="F1615" i="2"/>
  <c r="F1617" i="2"/>
  <c r="F1618" i="2"/>
  <c r="F1619" i="2"/>
  <c r="F1621" i="2"/>
  <c r="F1622" i="2"/>
  <c r="F1623" i="2"/>
  <c r="F1624" i="2"/>
  <c r="F1626" i="2"/>
  <c r="F1627" i="2"/>
  <c r="F1628" i="2"/>
  <c r="F1613" i="2"/>
  <c r="E1598" i="2"/>
  <c r="D1607" i="2"/>
  <c r="E1607" i="2"/>
  <c r="D1603" i="2"/>
  <c r="E1603" i="2"/>
  <c r="F1594" i="2"/>
  <c r="F1595" i="2"/>
  <c r="F1596" i="2"/>
  <c r="F1597" i="2"/>
  <c r="F1599" i="2"/>
  <c r="F1600" i="2"/>
  <c r="F1601" i="2"/>
  <c r="F1602" i="2"/>
  <c r="F1604" i="2"/>
  <c r="F1605" i="2"/>
  <c r="F1606" i="2"/>
  <c r="D1581" i="2"/>
  <c r="E1581" i="2"/>
  <c r="D1576" i="2"/>
  <c r="E1576" i="2"/>
  <c r="D1572" i="2"/>
  <c r="E1572" i="2"/>
  <c r="F1570" i="2"/>
  <c r="F1571" i="2"/>
  <c r="F1573" i="2"/>
  <c r="F1574" i="2"/>
  <c r="F1575" i="2"/>
  <c r="F1577" i="2"/>
  <c r="F1578" i="2"/>
  <c r="F1579" i="2"/>
  <c r="F1580" i="2"/>
  <c r="F1582" i="2"/>
  <c r="F1583" i="2"/>
  <c r="F1584" i="2"/>
  <c r="F1585" i="2"/>
  <c r="F1569" i="2"/>
  <c r="D1556" i="2"/>
  <c r="E1556" i="2"/>
  <c r="D1551" i="2"/>
  <c r="E1551" i="2"/>
  <c r="D1547" i="2"/>
  <c r="E1547" i="2"/>
  <c r="F1545" i="2"/>
  <c r="F1546" i="2"/>
  <c r="F1548" i="2"/>
  <c r="F1549" i="2"/>
  <c r="F1550" i="2"/>
  <c r="F1552" i="2"/>
  <c r="F1553" i="2"/>
  <c r="F1554" i="2"/>
  <c r="F1555" i="2"/>
  <c r="F1557" i="2"/>
  <c r="F1558" i="2"/>
  <c r="F1559" i="2"/>
  <c r="F1560" i="2"/>
  <c r="F1544" i="2"/>
  <c r="D1534" i="2"/>
  <c r="E1534" i="2"/>
  <c r="D1529" i="2"/>
  <c r="E1529" i="2"/>
  <c r="E1525" i="2"/>
  <c r="F1523" i="2"/>
  <c r="F1524" i="2"/>
  <c r="F1526" i="2"/>
  <c r="F1527" i="2"/>
  <c r="F1528" i="2"/>
  <c r="F1530" i="2"/>
  <c r="F1531" i="2"/>
  <c r="F1532" i="2"/>
  <c r="F1533" i="2"/>
  <c r="F1535" i="2"/>
  <c r="F1536" i="2"/>
  <c r="F1537" i="2"/>
  <c r="F1538" i="2"/>
  <c r="F1522" i="2"/>
  <c r="D1512" i="2"/>
  <c r="E1512" i="2"/>
  <c r="F1502" i="2"/>
  <c r="F1501" i="2"/>
  <c r="F1504" i="2"/>
  <c r="F1505" i="2"/>
  <c r="F1506" i="2"/>
  <c r="F1508" i="2"/>
  <c r="F1509" i="2"/>
  <c r="F1510" i="2"/>
  <c r="F1511" i="2"/>
  <c r="F1513" i="2"/>
  <c r="F1514" i="2"/>
  <c r="F1515" i="2"/>
  <c r="F1500" i="2"/>
  <c r="F1453" i="2"/>
  <c r="F1454" i="2"/>
  <c r="F1456" i="2"/>
  <c r="F1457" i="2"/>
  <c r="F1458" i="2"/>
  <c r="F1460" i="2"/>
  <c r="F1461" i="2"/>
  <c r="F1462" i="2"/>
  <c r="F1463" i="2"/>
  <c r="F1465" i="2"/>
  <c r="F1466" i="2"/>
  <c r="F1467" i="2"/>
  <c r="F1452" i="2"/>
  <c r="D1443" i="2"/>
  <c r="E1443" i="2"/>
  <c r="D1439" i="2"/>
  <c r="E1439" i="2"/>
  <c r="F1428" i="2"/>
  <c r="F1429" i="2"/>
  <c r="F1431" i="2"/>
  <c r="F1432" i="2"/>
  <c r="F1433" i="2"/>
  <c r="F1435" i="2"/>
  <c r="F1436" i="2"/>
  <c r="F1437" i="2"/>
  <c r="F1438" i="2"/>
  <c r="F1440" i="2"/>
  <c r="F1441" i="2"/>
  <c r="F1442" i="2"/>
  <c r="F1427" i="2"/>
  <c r="D1421" i="2"/>
  <c r="E1421" i="2"/>
  <c r="D1417" i="2"/>
  <c r="E1417" i="2"/>
  <c r="F1406" i="2"/>
  <c r="F1407" i="2"/>
  <c r="F1409" i="2"/>
  <c r="F1410" i="2"/>
  <c r="F1411" i="2"/>
  <c r="F1413" i="2"/>
  <c r="F1414" i="2"/>
  <c r="F1415" i="2"/>
  <c r="F1416" i="2"/>
  <c r="F1418" i="2"/>
  <c r="F1419" i="2"/>
  <c r="F1420" i="2"/>
  <c r="F1405" i="2"/>
  <c r="D1399" i="2"/>
  <c r="E1399" i="2"/>
  <c r="D1395" i="2"/>
  <c r="E1395" i="2"/>
  <c r="D1386" i="2"/>
  <c r="E1386" i="2"/>
  <c r="F1384" i="2"/>
  <c r="F1385" i="2"/>
  <c r="F1387" i="2"/>
  <c r="F1388" i="2"/>
  <c r="F1389" i="2"/>
  <c r="F1391" i="2"/>
  <c r="F1392" i="2"/>
  <c r="F1393" i="2"/>
  <c r="F1394" i="2"/>
  <c r="F1396" i="2"/>
  <c r="F1397" i="2"/>
  <c r="F1398" i="2"/>
  <c r="F1383" i="2"/>
  <c r="D1374" i="2"/>
  <c r="E1374" i="2"/>
  <c r="D1370" i="2"/>
  <c r="E1370" i="2"/>
  <c r="D1365" i="2"/>
  <c r="E1365" i="2"/>
  <c r="E1361" i="2"/>
  <c r="F1359" i="2"/>
  <c r="F1360" i="2"/>
  <c r="F1362" i="2"/>
  <c r="F1363" i="2"/>
  <c r="F1364" i="2"/>
  <c r="F1366" i="2"/>
  <c r="F1367" i="2"/>
  <c r="F1368" i="2"/>
  <c r="F1369" i="2"/>
  <c r="F1371" i="2"/>
  <c r="F1372" i="2"/>
  <c r="F1373" i="2"/>
  <c r="F1358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36" i="2"/>
  <c r="D1330" i="2"/>
  <c r="E1330" i="2"/>
  <c r="D1326" i="2"/>
  <c r="E1326" i="2"/>
  <c r="D1321" i="2"/>
  <c r="E1321" i="2"/>
  <c r="D1317" i="2"/>
  <c r="E1317" i="2"/>
  <c r="F1315" i="2"/>
  <c r="F1316" i="2"/>
  <c r="F1318" i="2"/>
  <c r="F1319" i="2"/>
  <c r="F1320" i="2"/>
  <c r="F1322" i="2"/>
  <c r="F1323" i="2"/>
  <c r="F1324" i="2"/>
  <c r="F1325" i="2"/>
  <c r="F1327" i="2"/>
  <c r="F1328" i="2"/>
  <c r="F1329" i="2"/>
  <c r="F1314" i="2"/>
  <c r="F1290" i="2"/>
  <c r="F1291" i="2"/>
  <c r="F1292" i="2"/>
  <c r="F1293" i="2"/>
  <c r="F1294" i="2"/>
  <c r="F1295" i="2"/>
  <c r="F1297" i="2"/>
  <c r="F1298" i="2"/>
  <c r="F1299" i="2"/>
  <c r="F1300" i="2"/>
  <c r="F1302" i="2"/>
  <c r="F1303" i="2"/>
  <c r="F1304" i="2"/>
  <c r="F1289" i="2"/>
  <c r="D1274" i="2"/>
  <c r="E1274" i="2"/>
  <c r="D1270" i="2"/>
  <c r="E1270" i="2"/>
  <c r="F1268" i="2"/>
  <c r="F1269" i="2"/>
  <c r="F1271" i="2"/>
  <c r="F1272" i="2"/>
  <c r="F1273" i="2"/>
  <c r="F1275" i="2"/>
  <c r="F1276" i="2"/>
  <c r="F1277" i="2"/>
  <c r="F1278" i="2"/>
  <c r="F1279" i="2"/>
  <c r="F1280" i="2"/>
  <c r="F1281" i="2"/>
  <c r="F1282" i="2"/>
  <c r="F1283" i="2"/>
  <c r="F1267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45" i="2"/>
  <c r="F1221" i="2"/>
  <c r="F1222" i="2"/>
  <c r="F1224" i="2"/>
  <c r="F1225" i="2"/>
  <c r="F1226" i="2"/>
  <c r="F1228" i="2"/>
  <c r="F1229" i="2"/>
  <c r="F1230" i="2"/>
  <c r="F1231" i="2"/>
  <c r="F1232" i="2"/>
  <c r="F1233" i="2"/>
  <c r="F1234" i="2"/>
  <c r="F1235" i="2"/>
  <c r="F1236" i="2"/>
  <c r="F1220" i="2"/>
  <c r="D1201" i="2"/>
  <c r="D1215" i="2" s="1"/>
  <c r="E1201" i="2"/>
  <c r="F1199" i="2"/>
  <c r="F1200" i="2"/>
  <c r="F1202" i="2"/>
  <c r="F1203" i="2"/>
  <c r="F1204" i="2"/>
  <c r="F1206" i="2"/>
  <c r="F1207" i="2"/>
  <c r="F1208" i="2"/>
  <c r="F1209" i="2"/>
  <c r="F1210" i="2"/>
  <c r="F1211" i="2"/>
  <c r="F1212" i="2"/>
  <c r="F1213" i="2"/>
  <c r="F1198" i="2"/>
  <c r="D1179" i="2"/>
  <c r="D1193" i="2" s="1"/>
  <c r="E1179" i="2"/>
  <c r="F1177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76" i="2"/>
  <c r="F1152" i="2"/>
  <c r="F1153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51" i="2"/>
  <c r="F1130" i="2"/>
  <c r="F1131" i="2"/>
  <c r="F1133" i="2"/>
  <c r="F1134" i="2"/>
  <c r="F1135" i="2"/>
  <c r="F1137" i="2"/>
  <c r="F1138" i="2"/>
  <c r="F1139" i="2"/>
  <c r="F1140" i="2"/>
  <c r="F1141" i="2"/>
  <c r="F1142" i="2"/>
  <c r="F1143" i="2"/>
  <c r="F1144" i="2"/>
  <c r="F1145" i="2"/>
  <c r="F1129" i="2"/>
  <c r="F1108" i="2"/>
  <c r="F1109" i="2"/>
  <c r="F1111" i="2"/>
  <c r="F1112" i="2"/>
  <c r="F1113" i="2"/>
  <c r="F1115" i="2"/>
  <c r="F1116" i="2"/>
  <c r="F1117" i="2"/>
  <c r="F1118" i="2"/>
  <c r="F1120" i="2"/>
  <c r="F1121" i="2"/>
  <c r="F1122" i="2"/>
  <c r="F1107" i="2"/>
  <c r="D1123" i="2"/>
  <c r="D1124" i="2" s="1"/>
  <c r="E1123" i="2"/>
  <c r="E1124" i="2" s="1"/>
  <c r="D1098" i="2"/>
  <c r="E1098" i="2"/>
  <c r="D1094" i="2"/>
  <c r="E1094" i="2"/>
  <c r="F1083" i="2"/>
  <c r="F1084" i="2"/>
  <c r="F1086" i="2"/>
  <c r="F1087" i="2"/>
  <c r="F1088" i="2"/>
  <c r="F1090" i="2"/>
  <c r="F1091" i="2"/>
  <c r="F1092" i="2"/>
  <c r="F1093" i="2"/>
  <c r="F1095" i="2"/>
  <c r="F1096" i="2"/>
  <c r="F1097" i="2"/>
  <c r="F1082" i="2"/>
  <c r="D1076" i="2"/>
  <c r="E1076" i="2"/>
  <c r="D1072" i="2"/>
  <c r="E1072" i="2"/>
  <c r="D1063" i="2"/>
  <c r="E1063" i="2"/>
  <c r="F1061" i="2"/>
  <c r="F1062" i="2"/>
  <c r="F1064" i="2"/>
  <c r="F1065" i="2"/>
  <c r="F1066" i="2"/>
  <c r="F1068" i="2"/>
  <c r="F1069" i="2"/>
  <c r="F1070" i="2"/>
  <c r="F1071" i="2"/>
  <c r="F1073" i="2"/>
  <c r="F1074" i="2"/>
  <c r="F1075" i="2"/>
  <c r="F1060" i="2"/>
  <c r="F1039" i="2"/>
  <c r="F1040" i="2"/>
  <c r="F1042" i="2"/>
  <c r="F1043" i="2"/>
  <c r="F1044" i="2"/>
  <c r="F1046" i="2"/>
  <c r="F1047" i="2"/>
  <c r="F1048" i="2"/>
  <c r="F1049" i="2"/>
  <c r="F1051" i="2"/>
  <c r="F1052" i="2"/>
  <c r="F1053" i="2"/>
  <c r="F1038" i="2"/>
  <c r="D1009" i="2"/>
  <c r="E1009" i="2"/>
  <c r="D1005" i="2"/>
  <c r="E1005" i="2"/>
  <c r="D1000" i="2"/>
  <c r="E1000" i="2"/>
  <c r="F994" i="2"/>
  <c r="F995" i="2"/>
  <c r="F997" i="2"/>
  <c r="F998" i="2"/>
  <c r="F999" i="2"/>
  <c r="F1001" i="2"/>
  <c r="F1002" i="2"/>
  <c r="F1003" i="2"/>
  <c r="F1004" i="2"/>
  <c r="F1006" i="2"/>
  <c r="F1007" i="2"/>
  <c r="F1008" i="2"/>
  <c r="F993" i="2"/>
  <c r="D987" i="2"/>
  <c r="E987" i="2"/>
  <c r="D983" i="2"/>
  <c r="E983" i="2"/>
  <c r="D974" i="2"/>
  <c r="E974" i="2"/>
  <c r="F972" i="2"/>
  <c r="F973" i="2"/>
  <c r="F975" i="2"/>
  <c r="F976" i="2"/>
  <c r="F977" i="2"/>
  <c r="F979" i="2"/>
  <c r="F980" i="2"/>
  <c r="F981" i="2"/>
  <c r="F982" i="2"/>
  <c r="F984" i="2"/>
  <c r="F985" i="2"/>
  <c r="F986" i="2"/>
  <c r="F971" i="2"/>
  <c r="D965" i="2"/>
  <c r="E965" i="2"/>
  <c r="D961" i="2"/>
  <c r="E961" i="2"/>
  <c r="D956" i="2"/>
  <c r="E956" i="2"/>
  <c r="D952" i="2"/>
  <c r="E952" i="2"/>
  <c r="F950" i="2"/>
  <c r="F951" i="2"/>
  <c r="F953" i="2"/>
  <c r="F954" i="2"/>
  <c r="F955" i="2"/>
  <c r="F957" i="2"/>
  <c r="F958" i="2"/>
  <c r="F959" i="2"/>
  <c r="F960" i="2"/>
  <c r="F962" i="2"/>
  <c r="F963" i="2"/>
  <c r="F964" i="2"/>
  <c r="F949" i="2"/>
  <c r="D940" i="2"/>
  <c r="E940" i="2"/>
  <c r="D927" i="2"/>
  <c r="E927" i="2"/>
  <c r="F925" i="2"/>
  <c r="F926" i="2"/>
  <c r="F928" i="2"/>
  <c r="F929" i="2"/>
  <c r="F930" i="2"/>
  <c r="F932" i="2"/>
  <c r="F933" i="2"/>
  <c r="F934" i="2"/>
  <c r="F935" i="2"/>
  <c r="F937" i="2"/>
  <c r="F938" i="2"/>
  <c r="F939" i="2"/>
  <c r="F924" i="2"/>
  <c r="F903" i="2"/>
  <c r="F904" i="2"/>
  <c r="F906" i="2"/>
  <c r="F907" i="2"/>
  <c r="F908" i="2"/>
  <c r="F910" i="2"/>
  <c r="F911" i="2"/>
  <c r="F912" i="2"/>
  <c r="F913" i="2"/>
  <c r="F915" i="2"/>
  <c r="F916" i="2"/>
  <c r="F917" i="2"/>
  <c r="F918" i="2"/>
  <c r="F902" i="2"/>
  <c r="F881" i="2"/>
  <c r="F882" i="2"/>
  <c r="F884" i="2"/>
  <c r="F885" i="2"/>
  <c r="F886" i="2"/>
  <c r="F888" i="2"/>
  <c r="F889" i="2"/>
  <c r="F890" i="2"/>
  <c r="F891" i="2"/>
  <c r="F893" i="2"/>
  <c r="F894" i="2"/>
  <c r="F895" i="2"/>
  <c r="F880" i="2"/>
  <c r="D858" i="2"/>
  <c r="E858" i="2"/>
  <c r="D867" i="2"/>
  <c r="E867" i="2"/>
  <c r="D862" i="2"/>
  <c r="E862" i="2"/>
  <c r="D871" i="2"/>
  <c r="E871" i="2"/>
  <c r="F856" i="2"/>
  <c r="F857" i="2"/>
  <c r="F859" i="2"/>
  <c r="F860" i="2"/>
  <c r="F861" i="2"/>
  <c r="F863" i="2"/>
  <c r="F864" i="2"/>
  <c r="F865" i="2"/>
  <c r="F866" i="2"/>
  <c r="F868" i="2"/>
  <c r="F869" i="2"/>
  <c r="F870" i="2"/>
  <c r="F855" i="2"/>
  <c r="D849" i="2"/>
  <c r="E849" i="2"/>
  <c r="D845" i="2"/>
  <c r="E845" i="2"/>
  <c r="D840" i="2"/>
  <c r="E840" i="2"/>
  <c r="D836" i="2"/>
  <c r="E836" i="2"/>
  <c r="F837" i="2"/>
  <c r="F838" i="2"/>
  <c r="F839" i="2"/>
  <c r="F841" i="2"/>
  <c r="F842" i="2"/>
  <c r="F843" i="2"/>
  <c r="F844" i="2"/>
  <c r="F846" i="2"/>
  <c r="F847" i="2"/>
  <c r="F848" i="2"/>
  <c r="F834" i="2"/>
  <c r="F835" i="2"/>
  <c r="F833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11" i="2"/>
  <c r="D802" i="2"/>
  <c r="E802" i="2"/>
  <c r="D798" i="2"/>
  <c r="E798" i="2"/>
  <c r="D793" i="2"/>
  <c r="E793" i="2"/>
  <c r="D789" i="2"/>
  <c r="E789" i="2"/>
  <c r="F787" i="2"/>
  <c r="F788" i="2"/>
  <c r="F790" i="2"/>
  <c r="F791" i="2"/>
  <c r="F792" i="2"/>
  <c r="F794" i="2"/>
  <c r="F795" i="2"/>
  <c r="F796" i="2"/>
  <c r="F797" i="2"/>
  <c r="F799" i="2"/>
  <c r="F800" i="2"/>
  <c r="F801" i="2"/>
  <c r="F786" i="2"/>
  <c r="F778" i="2"/>
  <c r="F765" i="2"/>
  <c r="F766" i="2"/>
  <c r="F768" i="2"/>
  <c r="F769" i="2"/>
  <c r="F770" i="2"/>
  <c r="F772" i="2"/>
  <c r="F773" i="2"/>
  <c r="F774" i="2"/>
  <c r="F775" i="2"/>
  <c r="F776" i="2"/>
  <c r="F777" i="2"/>
  <c r="F779" i="2"/>
  <c r="F780" i="2"/>
  <c r="F781" i="2"/>
  <c r="F764" i="2"/>
  <c r="D758" i="2"/>
  <c r="E758" i="2"/>
  <c r="D754" i="2"/>
  <c r="E754" i="2"/>
  <c r="D749" i="2"/>
  <c r="E749" i="2"/>
  <c r="F743" i="2"/>
  <c r="F744" i="2"/>
  <c r="F746" i="2"/>
  <c r="F747" i="2"/>
  <c r="F748" i="2"/>
  <c r="F750" i="2"/>
  <c r="F751" i="2"/>
  <c r="F752" i="2"/>
  <c r="F753" i="2"/>
  <c r="F755" i="2"/>
  <c r="F756" i="2"/>
  <c r="F757" i="2"/>
  <c r="F742" i="2"/>
  <c r="D733" i="2"/>
  <c r="E733" i="2"/>
  <c r="D729" i="2"/>
  <c r="E729" i="2"/>
  <c r="D724" i="2"/>
  <c r="E724" i="2"/>
  <c r="D720" i="2"/>
  <c r="E720" i="2"/>
  <c r="F718" i="2"/>
  <c r="F719" i="2"/>
  <c r="F721" i="2"/>
  <c r="F722" i="2"/>
  <c r="F723" i="2"/>
  <c r="F725" i="2"/>
  <c r="F726" i="2"/>
  <c r="F727" i="2"/>
  <c r="F728" i="2"/>
  <c r="F730" i="2"/>
  <c r="F731" i="2"/>
  <c r="F732" i="2"/>
  <c r="F717" i="2"/>
  <c r="D711" i="2"/>
  <c r="E711" i="2"/>
  <c r="D707" i="2"/>
  <c r="E707" i="2"/>
  <c r="D702" i="2"/>
  <c r="E702" i="2"/>
  <c r="D698" i="2"/>
  <c r="E698" i="2"/>
  <c r="F696" i="2"/>
  <c r="F697" i="2"/>
  <c r="F699" i="2"/>
  <c r="F700" i="2"/>
  <c r="F701" i="2"/>
  <c r="F703" i="2"/>
  <c r="F704" i="2"/>
  <c r="F705" i="2"/>
  <c r="F706" i="2"/>
  <c r="F708" i="2"/>
  <c r="F709" i="2"/>
  <c r="F710" i="2"/>
  <c r="F695" i="2"/>
  <c r="D685" i="2"/>
  <c r="E685" i="2"/>
  <c r="D676" i="2"/>
  <c r="E676" i="2"/>
  <c r="F674" i="2"/>
  <c r="F675" i="2"/>
  <c r="F679" i="2"/>
  <c r="F680" i="2"/>
  <c r="F681" i="2"/>
  <c r="F682" i="2"/>
  <c r="F683" i="2"/>
  <c r="F684" i="2"/>
  <c r="F686" i="2"/>
  <c r="F687" i="2"/>
  <c r="F688" i="2"/>
  <c r="F689" i="2"/>
  <c r="F690" i="2"/>
  <c r="F673" i="2"/>
  <c r="D665" i="2"/>
  <c r="E665" i="2"/>
  <c r="D661" i="2"/>
  <c r="E661" i="2"/>
  <c r="D656" i="2"/>
  <c r="E656" i="2"/>
  <c r="D652" i="2"/>
  <c r="E652" i="2"/>
  <c r="F650" i="2"/>
  <c r="F651" i="2"/>
  <c r="F653" i="2"/>
  <c r="F654" i="2"/>
  <c r="F655" i="2"/>
  <c r="F657" i="2"/>
  <c r="F658" i="2"/>
  <c r="F659" i="2"/>
  <c r="F660" i="2"/>
  <c r="F662" i="2"/>
  <c r="F663" i="2"/>
  <c r="F664" i="2"/>
  <c r="F649" i="2"/>
  <c r="D639" i="2"/>
  <c r="E639" i="2"/>
  <c r="D634" i="2"/>
  <c r="E634" i="2"/>
  <c r="D630" i="2"/>
  <c r="E630" i="2"/>
  <c r="F628" i="2"/>
  <c r="F629" i="2"/>
  <c r="F631" i="2"/>
  <c r="F632" i="2"/>
  <c r="F633" i="2"/>
  <c r="F635" i="2"/>
  <c r="F636" i="2"/>
  <c r="F637" i="2"/>
  <c r="F638" i="2"/>
  <c r="F640" i="2"/>
  <c r="F641" i="2"/>
  <c r="F642" i="2"/>
  <c r="F627" i="2"/>
  <c r="D621" i="2"/>
  <c r="E621" i="2"/>
  <c r="D617" i="2"/>
  <c r="E617" i="2"/>
  <c r="D612" i="2"/>
  <c r="E612" i="2"/>
  <c r="D608" i="2"/>
  <c r="E608" i="2"/>
  <c r="F606" i="2"/>
  <c r="F607" i="2"/>
  <c r="F609" i="2"/>
  <c r="F610" i="2"/>
  <c r="F611" i="2"/>
  <c r="F613" i="2"/>
  <c r="F614" i="2"/>
  <c r="F615" i="2"/>
  <c r="F616" i="2"/>
  <c r="F618" i="2"/>
  <c r="F619" i="2"/>
  <c r="F620" i="2"/>
  <c r="F605" i="2"/>
  <c r="D597" i="2"/>
  <c r="E597" i="2"/>
  <c r="D593" i="2"/>
  <c r="E593" i="2"/>
  <c r="D588" i="2"/>
  <c r="E588" i="2"/>
  <c r="D584" i="2"/>
  <c r="E584" i="2"/>
  <c r="F582" i="2"/>
  <c r="F583" i="2"/>
  <c r="F585" i="2"/>
  <c r="F586" i="2"/>
  <c r="F587" i="2"/>
  <c r="F589" i="2"/>
  <c r="F590" i="2"/>
  <c r="F591" i="2"/>
  <c r="F592" i="2"/>
  <c r="F594" i="2"/>
  <c r="F595" i="2"/>
  <c r="F596" i="2"/>
  <c r="F581" i="2"/>
  <c r="D575" i="2"/>
  <c r="E575" i="2"/>
  <c r="D571" i="2"/>
  <c r="E571" i="2"/>
  <c r="D566" i="2"/>
  <c r="E566" i="2"/>
  <c r="D562" i="2"/>
  <c r="E562" i="2"/>
  <c r="F560" i="2"/>
  <c r="F561" i="2"/>
  <c r="F563" i="2"/>
  <c r="F564" i="2"/>
  <c r="F565" i="2"/>
  <c r="F567" i="2"/>
  <c r="F568" i="2"/>
  <c r="F569" i="2"/>
  <c r="F570" i="2"/>
  <c r="F572" i="2"/>
  <c r="F573" i="2"/>
  <c r="F574" i="2"/>
  <c r="F559" i="2"/>
  <c r="F539" i="2"/>
  <c r="D553" i="2"/>
  <c r="E553" i="2"/>
  <c r="D549" i="2"/>
  <c r="E549" i="2"/>
  <c r="D544" i="2"/>
  <c r="E544" i="2"/>
  <c r="D540" i="2"/>
  <c r="E540" i="2"/>
  <c r="F538" i="2"/>
  <c r="F541" i="2"/>
  <c r="F542" i="2"/>
  <c r="F543" i="2"/>
  <c r="F545" i="2"/>
  <c r="F546" i="2"/>
  <c r="F547" i="2"/>
  <c r="F548" i="2"/>
  <c r="F550" i="2"/>
  <c r="F551" i="2"/>
  <c r="F552" i="2"/>
  <c r="F537" i="2"/>
  <c r="D529" i="2"/>
  <c r="E529" i="2"/>
  <c r="D525" i="2"/>
  <c r="E525" i="2"/>
  <c r="D520" i="2"/>
  <c r="E520" i="2"/>
  <c r="F514" i="2"/>
  <c r="F515" i="2"/>
  <c r="F517" i="2"/>
  <c r="F518" i="2"/>
  <c r="F519" i="2"/>
  <c r="F521" i="2"/>
  <c r="F522" i="2"/>
  <c r="F523" i="2"/>
  <c r="F524" i="2"/>
  <c r="F526" i="2"/>
  <c r="F527" i="2"/>
  <c r="F528" i="2"/>
  <c r="F513" i="2"/>
  <c r="D507" i="2"/>
  <c r="E507" i="2"/>
  <c r="D503" i="2"/>
  <c r="E503" i="2"/>
  <c r="D498" i="2"/>
  <c r="E498" i="2"/>
  <c r="D494" i="2"/>
  <c r="E494" i="2"/>
  <c r="F492" i="2"/>
  <c r="F493" i="2"/>
  <c r="F495" i="2"/>
  <c r="F496" i="2"/>
  <c r="F497" i="2"/>
  <c r="F499" i="2"/>
  <c r="F500" i="2"/>
  <c r="F501" i="2"/>
  <c r="F502" i="2"/>
  <c r="F504" i="2"/>
  <c r="F505" i="2"/>
  <c r="F506" i="2"/>
  <c r="F491" i="2"/>
  <c r="D481" i="2"/>
  <c r="E481" i="2"/>
  <c r="D476" i="2"/>
  <c r="E476" i="2"/>
  <c r="D472" i="2"/>
  <c r="E472" i="2"/>
  <c r="F470" i="2"/>
  <c r="F471" i="2"/>
  <c r="F473" i="2"/>
  <c r="F474" i="2"/>
  <c r="F475" i="2"/>
  <c r="F477" i="2"/>
  <c r="F478" i="2"/>
  <c r="F479" i="2"/>
  <c r="F480" i="2"/>
  <c r="F482" i="2"/>
  <c r="F483" i="2"/>
  <c r="F484" i="2"/>
  <c r="F469" i="2"/>
  <c r="D460" i="2"/>
  <c r="E460" i="2"/>
  <c r="D456" i="2"/>
  <c r="E456" i="2"/>
  <c r="D451" i="2"/>
  <c r="E451" i="2"/>
  <c r="D447" i="2"/>
  <c r="E447" i="2"/>
  <c r="F445" i="2"/>
  <c r="F446" i="2"/>
  <c r="F448" i="2"/>
  <c r="F449" i="2"/>
  <c r="F450" i="2"/>
  <c r="F452" i="2"/>
  <c r="F453" i="2"/>
  <c r="F454" i="2"/>
  <c r="F455" i="2"/>
  <c r="F457" i="2"/>
  <c r="F458" i="2"/>
  <c r="F459" i="2"/>
  <c r="F444" i="2"/>
  <c r="F423" i="2"/>
  <c r="F424" i="2"/>
  <c r="F426" i="2"/>
  <c r="F427" i="2"/>
  <c r="F428" i="2"/>
  <c r="F430" i="2"/>
  <c r="F431" i="2"/>
  <c r="F432" i="2"/>
  <c r="F433" i="2"/>
  <c r="F435" i="2"/>
  <c r="F436" i="2"/>
  <c r="F437" i="2"/>
  <c r="F438" i="2"/>
  <c r="F422" i="2"/>
  <c r="F401" i="2"/>
  <c r="F402" i="2"/>
  <c r="F404" i="2"/>
  <c r="F405" i="2"/>
  <c r="F406" i="2"/>
  <c r="F408" i="2"/>
  <c r="F409" i="2"/>
  <c r="F410" i="2"/>
  <c r="F411" i="2"/>
  <c r="F413" i="2"/>
  <c r="F414" i="2"/>
  <c r="F415" i="2"/>
  <c r="F416" i="2"/>
  <c r="F400" i="2"/>
  <c r="D3071" i="2"/>
  <c r="E3068" i="2"/>
  <c r="E3071" i="2" s="1"/>
  <c r="E3059" i="2"/>
  <c r="D387" i="2"/>
  <c r="E387" i="2"/>
  <c r="D382" i="2"/>
  <c r="E382" i="2"/>
  <c r="F376" i="2"/>
  <c r="F377" i="2"/>
  <c r="F379" i="2"/>
  <c r="F380" i="2"/>
  <c r="F381" i="2"/>
  <c r="F383" i="2"/>
  <c r="F384" i="2"/>
  <c r="F385" i="2"/>
  <c r="F386" i="2"/>
  <c r="F388" i="2"/>
  <c r="F389" i="2"/>
  <c r="F390" i="2"/>
  <c r="F391" i="2"/>
  <c r="F375" i="2"/>
  <c r="D378" i="2"/>
  <c r="E378" i="2"/>
  <c r="D365" i="2"/>
  <c r="E365" i="2"/>
  <c r="D360" i="2"/>
  <c r="E360" i="2"/>
  <c r="D356" i="2"/>
  <c r="E356" i="2"/>
  <c r="F354" i="2"/>
  <c r="F355" i="2"/>
  <c r="F357" i="2"/>
  <c r="F358" i="2"/>
  <c r="F359" i="2"/>
  <c r="F361" i="2"/>
  <c r="F362" i="2"/>
  <c r="F363" i="2"/>
  <c r="F364" i="2"/>
  <c r="F366" i="2"/>
  <c r="F367" i="2"/>
  <c r="F368" i="2"/>
  <c r="F369" i="2"/>
  <c r="F353" i="2"/>
  <c r="D343" i="2"/>
  <c r="E343" i="2"/>
  <c r="D338" i="2"/>
  <c r="E338" i="2"/>
  <c r="D334" i="2"/>
  <c r="E334" i="2"/>
  <c r="F332" i="2"/>
  <c r="F333" i="2"/>
  <c r="F335" i="2"/>
  <c r="F336" i="2"/>
  <c r="F337" i="2"/>
  <c r="F339" i="2"/>
  <c r="F340" i="2"/>
  <c r="F341" i="2"/>
  <c r="F342" i="2"/>
  <c r="F344" i="2"/>
  <c r="F345" i="2"/>
  <c r="F346" i="2"/>
  <c r="F347" i="2"/>
  <c r="F331" i="2"/>
  <c r="F307" i="2"/>
  <c r="F308" i="2"/>
  <c r="F310" i="2"/>
  <c r="F311" i="2"/>
  <c r="F312" i="2"/>
  <c r="F314" i="2"/>
  <c r="F315" i="2"/>
  <c r="F316" i="2"/>
  <c r="F317" i="2"/>
  <c r="F319" i="2"/>
  <c r="F320" i="2"/>
  <c r="F321" i="2"/>
  <c r="F322" i="2"/>
  <c r="F306" i="2"/>
  <c r="F285" i="2"/>
  <c r="F286" i="2"/>
  <c r="F288" i="2"/>
  <c r="F289" i="2"/>
  <c r="F290" i="2"/>
  <c r="F292" i="2"/>
  <c r="F293" i="2"/>
  <c r="F294" i="2"/>
  <c r="F295" i="2"/>
  <c r="F297" i="2"/>
  <c r="F298" i="2"/>
  <c r="F299" i="2"/>
  <c r="F300" i="2"/>
  <c r="F284" i="2"/>
  <c r="D249" i="2"/>
  <c r="E249" i="2"/>
  <c r="E254" i="2" s="1"/>
  <c r="F263" i="2"/>
  <c r="F264" i="2"/>
  <c r="F266" i="2"/>
  <c r="F267" i="2"/>
  <c r="F268" i="2"/>
  <c r="F270" i="2"/>
  <c r="F271" i="2"/>
  <c r="F272" i="2"/>
  <c r="F273" i="2"/>
  <c r="F275" i="2"/>
  <c r="F276" i="2"/>
  <c r="F277" i="2"/>
  <c r="F278" i="2"/>
  <c r="F262" i="2"/>
  <c r="F238" i="2"/>
  <c r="F239" i="2"/>
  <c r="F241" i="2"/>
  <c r="F242" i="2"/>
  <c r="F243" i="2"/>
  <c r="F245" i="2"/>
  <c r="F246" i="2"/>
  <c r="F247" i="2"/>
  <c r="F248" i="2"/>
  <c r="F250" i="2"/>
  <c r="F251" i="2"/>
  <c r="F252" i="2"/>
  <c r="F253" i="2"/>
  <c r="F237" i="2"/>
  <c r="F216" i="2"/>
  <c r="F217" i="2"/>
  <c r="F219" i="2"/>
  <c r="F220" i="2"/>
  <c r="F221" i="2"/>
  <c r="F223" i="2"/>
  <c r="F224" i="2"/>
  <c r="F225" i="2"/>
  <c r="F226" i="2"/>
  <c r="F228" i="2"/>
  <c r="F229" i="2"/>
  <c r="F230" i="2"/>
  <c r="F231" i="2"/>
  <c r="F215" i="2"/>
  <c r="D287" i="2"/>
  <c r="E287" i="2"/>
  <c r="D291" i="2"/>
  <c r="E291" i="2"/>
  <c r="D296" i="2"/>
  <c r="E296" i="2"/>
  <c r="D309" i="2"/>
  <c r="E309" i="2"/>
  <c r="D313" i="2"/>
  <c r="E313" i="2"/>
  <c r="D318" i="2"/>
  <c r="E318" i="2"/>
  <c r="F194" i="2"/>
  <c r="F195" i="2"/>
  <c r="F197" i="2"/>
  <c r="F198" i="2"/>
  <c r="F199" i="2"/>
  <c r="F201" i="2"/>
  <c r="F202" i="2"/>
  <c r="F203" i="2"/>
  <c r="F204" i="2"/>
  <c r="F206" i="2"/>
  <c r="F207" i="2"/>
  <c r="F208" i="2"/>
  <c r="F209" i="2"/>
  <c r="F193" i="2"/>
  <c r="F170" i="2"/>
  <c r="F171" i="2"/>
  <c r="F173" i="2"/>
  <c r="F174" i="2"/>
  <c r="F175" i="2"/>
  <c r="F177" i="2"/>
  <c r="F178" i="2"/>
  <c r="F179" i="2"/>
  <c r="F180" i="2"/>
  <c r="F182" i="2"/>
  <c r="F183" i="2"/>
  <c r="F184" i="2"/>
  <c r="F185" i="2"/>
  <c r="F169" i="2"/>
  <c r="F148" i="2"/>
  <c r="F149" i="2"/>
  <c r="F151" i="2"/>
  <c r="F152" i="2"/>
  <c r="F153" i="2"/>
  <c r="F155" i="2"/>
  <c r="F156" i="2"/>
  <c r="F157" i="2"/>
  <c r="F158" i="2"/>
  <c r="F160" i="2"/>
  <c r="F161" i="2"/>
  <c r="F162" i="2"/>
  <c r="F163" i="2"/>
  <c r="F147" i="2"/>
  <c r="F103" i="2"/>
  <c r="F104" i="2"/>
  <c r="F106" i="2"/>
  <c r="F107" i="2"/>
  <c r="F108" i="2"/>
  <c r="F110" i="2"/>
  <c r="F111" i="2"/>
  <c r="F112" i="2"/>
  <c r="F113" i="2"/>
  <c r="F115" i="2"/>
  <c r="F116" i="2"/>
  <c r="F117" i="2"/>
  <c r="F118" i="2"/>
  <c r="F102" i="2"/>
  <c r="F56" i="2"/>
  <c r="F57" i="2"/>
  <c r="F59" i="2"/>
  <c r="F60" i="2"/>
  <c r="F61" i="2"/>
  <c r="F63" i="2"/>
  <c r="F64" i="2"/>
  <c r="F65" i="2"/>
  <c r="F66" i="2"/>
  <c r="F68" i="2"/>
  <c r="F69" i="2"/>
  <c r="F70" i="2"/>
  <c r="F71" i="2"/>
  <c r="F55" i="2"/>
  <c r="F33" i="2"/>
  <c r="F34" i="2"/>
  <c r="F36" i="2"/>
  <c r="F37" i="2"/>
  <c r="F38" i="2"/>
  <c r="F40" i="2"/>
  <c r="F41" i="2"/>
  <c r="F42" i="2"/>
  <c r="F43" i="2"/>
  <c r="F45" i="2"/>
  <c r="F46" i="2"/>
  <c r="F47" i="2"/>
  <c r="F48" i="2"/>
  <c r="F32" i="2"/>
  <c r="D58" i="2"/>
  <c r="D72" i="2" s="1"/>
  <c r="E58" i="2"/>
  <c r="D44" i="2"/>
  <c r="E44" i="2"/>
  <c r="D39" i="2"/>
  <c r="E39" i="2"/>
  <c r="D35" i="2"/>
  <c r="E35" i="2"/>
  <c r="D1237" i="2"/>
  <c r="F12" i="2"/>
  <c r="F10" i="2"/>
  <c r="C2541" i="2"/>
  <c r="C2537" i="2"/>
  <c r="C2532" i="2"/>
  <c r="C2528" i="2"/>
  <c r="C2234" i="2"/>
  <c r="C2360" i="2"/>
  <c r="C2356" i="2"/>
  <c r="C2347" i="2"/>
  <c r="C2338" i="2"/>
  <c r="C2334" i="2"/>
  <c r="C2329" i="2"/>
  <c r="C2325" i="2"/>
  <c r="D2312" i="2"/>
  <c r="E2312" i="2"/>
  <c r="D2307" i="2"/>
  <c r="E2307" i="2"/>
  <c r="D2303" i="2"/>
  <c r="E2303" i="2"/>
  <c r="C2316" i="2"/>
  <c r="C2312" i="2"/>
  <c r="C2307" i="2"/>
  <c r="C2303" i="2"/>
  <c r="C1979" i="2"/>
  <c r="C1985" i="2"/>
  <c r="D1962" i="2"/>
  <c r="E1962" i="2"/>
  <c r="D1958" i="2"/>
  <c r="E1958" i="2"/>
  <c r="C1971" i="2"/>
  <c r="C1967" i="2"/>
  <c r="C1962" i="2"/>
  <c r="C1958" i="2"/>
  <c r="C1927" i="2"/>
  <c r="C1923" i="2"/>
  <c r="C1918" i="2"/>
  <c r="C1914" i="2"/>
  <c r="C1861" i="2"/>
  <c r="C1857" i="2"/>
  <c r="C1852" i="2"/>
  <c r="C1848" i="2"/>
  <c r="C1468" i="2"/>
  <c r="C1464" i="2"/>
  <c r="C1455" i="2"/>
  <c r="C634" i="2"/>
  <c r="F19" i="2"/>
  <c r="F20" i="2"/>
  <c r="F21" i="2"/>
  <c r="F23" i="2"/>
  <c r="F24" i="2"/>
  <c r="F25" i="2"/>
  <c r="F26" i="2"/>
  <c r="F18" i="2"/>
  <c r="F15" i="2"/>
  <c r="F16" i="2"/>
  <c r="F14" i="2"/>
  <c r="F11" i="2"/>
  <c r="C2597" i="2"/>
  <c r="C2906" i="2"/>
  <c r="C2907" i="2"/>
  <c r="C2905" i="2"/>
  <c r="C2902" i="2"/>
  <c r="C2903" i="2"/>
  <c r="C2896" i="2"/>
  <c r="C1992" i="2"/>
  <c r="C1991" i="2"/>
  <c r="C1990" i="2"/>
  <c r="C1988" i="2"/>
  <c r="C1987" i="2"/>
  <c r="C1986" i="2"/>
  <c r="C1476" i="2"/>
  <c r="C2766" i="2"/>
  <c r="C1758" i="2"/>
  <c r="C1736" i="2"/>
  <c r="C1296" i="2"/>
  <c r="C2714" i="2"/>
  <c r="C1896" i="2"/>
  <c r="C2645" i="2"/>
  <c r="C2628" i="2"/>
  <c r="C2464" i="2"/>
  <c r="C2420" i="2"/>
  <c r="C1689" i="2"/>
  <c r="C1551" i="2"/>
  <c r="C1459" i="2"/>
  <c r="C154" i="2"/>
  <c r="C2852" i="2"/>
  <c r="C1430" i="2"/>
  <c r="C2861" i="2"/>
  <c r="C2857" i="2"/>
  <c r="C2848" i="2"/>
  <c r="C3045" i="2"/>
  <c r="C3044" i="2"/>
  <c r="C3043" i="2"/>
  <c r="C3040" i="2"/>
  <c r="C3039" i="2"/>
  <c r="C3038" i="2"/>
  <c r="C3036" i="2"/>
  <c r="C3034" i="2"/>
  <c r="C3032" i="2"/>
  <c r="C3031" i="2"/>
  <c r="C3030" i="2"/>
  <c r="C3024" i="2"/>
  <c r="C3020" i="2"/>
  <c r="C3011" i="2"/>
  <c r="C3002" i="2"/>
  <c r="C2998" i="2"/>
  <c r="C2993" i="2"/>
  <c r="C2989" i="2"/>
  <c r="C2976" i="2"/>
  <c r="C2975" i="2"/>
  <c r="C2974" i="2"/>
  <c r="C2972" i="2"/>
  <c r="C2971" i="2"/>
  <c r="C2969" i="2"/>
  <c r="C2967" i="2"/>
  <c r="C2966" i="2"/>
  <c r="C2965" i="2"/>
  <c r="C2963" i="2"/>
  <c r="C2962" i="2"/>
  <c r="C2961" i="2"/>
  <c r="C2955" i="2"/>
  <c r="C2951" i="2"/>
  <c r="C2946" i="2"/>
  <c r="C2942" i="2"/>
  <c r="C2933" i="2"/>
  <c r="C2929" i="2"/>
  <c r="C2924" i="2"/>
  <c r="C2920" i="2"/>
  <c r="C2886" i="2"/>
  <c r="C2877" i="2"/>
  <c r="C2873" i="2"/>
  <c r="C2839" i="2"/>
  <c r="C2826" i="2"/>
  <c r="C2817" i="2"/>
  <c r="C2770" i="2"/>
  <c r="C2761" i="2"/>
  <c r="C2748" i="2"/>
  <c r="C2744" i="2"/>
  <c r="C2739" i="2"/>
  <c r="C2735" i="2"/>
  <c r="C2719" i="2"/>
  <c r="C2710" i="2"/>
  <c r="C2701" i="2"/>
  <c r="C2697" i="2"/>
  <c r="C2688" i="2"/>
  <c r="C2679" i="2"/>
  <c r="C2670" i="2"/>
  <c r="C2666" i="2"/>
  <c r="C2654" i="2"/>
  <c r="C2650" i="2"/>
  <c r="C2641" i="2"/>
  <c r="C2632" i="2"/>
  <c r="C2619" i="2"/>
  <c r="C2610" i="2"/>
  <c r="C2606" i="2"/>
  <c r="C2601" i="2"/>
  <c r="C2581" i="2"/>
  <c r="C2576" i="2"/>
  <c r="C2572" i="2"/>
  <c r="C2559" i="2"/>
  <c r="C2554" i="2"/>
  <c r="C2498" i="2"/>
  <c r="C2494" i="2"/>
  <c r="C2489" i="2"/>
  <c r="C2485" i="2"/>
  <c r="C2473" i="2"/>
  <c r="C2469" i="2"/>
  <c r="C2460" i="2"/>
  <c r="C2451" i="2"/>
  <c r="C2447" i="2"/>
  <c r="C2442" i="2"/>
  <c r="C2438" i="2"/>
  <c r="C2429" i="2"/>
  <c r="C2425" i="2"/>
  <c r="C2416" i="2"/>
  <c r="C2294" i="2"/>
  <c r="C2290" i="2"/>
  <c r="C2281" i="2"/>
  <c r="C2269" i="2"/>
  <c r="C2265" i="2"/>
  <c r="C2260" i="2"/>
  <c r="C2247" i="2"/>
  <c r="C2243" i="2"/>
  <c r="C2238" i="2"/>
  <c r="C2225" i="2"/>
  <c r="C2221" i="2"/>
  <c r="C2216" i="2"/>
  <c r="C2212" i="2"/>
  <c r="C2200" i="2"/>
  <c r="C2196" i="2"/>
  <c r="C2191" i="2"/>
  <c r="C2187" i="2"/>
  <c r="C2178" i="2"/>
  <c r="C2174" i="2"/>
  <c r="C2169" i="2"/>
  <c r="C2165" i="2"/>
  <c r="C2156" i="2"/>
  <c r="C2152" i="2"/>
  <c r="C2147" i="2"/>
  <c r="C2143" i="2"/>
  <c r="C2131" i="2"/>
  <c r="C2127" i="2"/>
  <c r="C2122" i="2"/>
  <c r="C2118" i="2"/>
  <c r="C2109" i="2"/>
  <c r="C2105" i="2"/>
  <c r="C2100" i="2"/>
  <c r="C2096" i="2"/>
  <c r="C2087" i="2"/>
  <c r="C2083" i="2"/>
  <c r="C2078" i="2"/>
  <c r="C2074" i="2"/>
  <c r="C2062" i="2"/>
  <c r="C2058" i="2"/>
  <c r="C2053" i="2"/>
  <c r="C2049" i="2"/>
  <c r="C2040" i="2"/>
  <c r="C2036" i="2"/>
  <c r="C2031" i="2"/>
  <c r="C2027" i="2"/>
  <c r="C2018" i="2"/>
  <c r="C2014" i="2"/>
  <c r="C2005" i="2"/>
  <c r="C1905" i="2"/>
  <c r="C1901" i="2"/>
  <c r="C1892" i="2"/>
  <c r="C1883" i="2"/>
  <c r="C1879" i="2"/>
  <c r="C1874" i="2"/>
  <c r="C1870" i="2"/>
  <c r="C1836" i="2"/>
  <c r="C1832" i="2"/>
  <c r="C1827" i="2"/>
  <c r="C1823" i="2"/>
  <c r="C1814" i="2"/>
  <c r="C1810" i="2"/>
  <c r="C1805" i="2"/>
  <c r="C1801" i="2"/>
  <c r="C1792" i="2"/>
  <c r="C1788" i="2"/>
  <c r="C1783" i="2"/>
  <c r="C1779" i="2"/>
  <c r="C1767" i="2"/>
  <c r="C1763" i="2"/>
  <c r="C1754" i="2"/>
  <c r="C1745" i="2"/>
  <c r="C1741" i="2"/>
  <c r="C1723" i="2"/>
  <c r="C1719" i="2"/>
  <c r="C1714" i="2"/>
  <c r="C1710" i="2"/>
  <c r="C1698" i="2"/>
  <c r="C1685" i="2"/>
  <c r="C1676" i="2"/>
  <c r="C1672" i="2"/>
  <c r="C1663" i="2"/>
  <c r="C1654" i="2"/>
  <c r="C1650" i="2"/>
  <c r="C1645" i="2"/>
  <c r="C1641" i="2"/>
  <c r="C1629" i="2"/>
  <c r="C1625" i="2"/>
  <c r="C1620" i="2"/>
  <c r="C1616" i="2"/>
  <c r="C1607" i="2"/>
  <c r="C1603" i="2"/>
  <c r="C1598" i="2"/>
  <c r="C1594" i="2"/>
  <c r="C1585" i="2"/>
  <c r="C1581" i="2"/>
  <c r="C1576" i="2"/>
  <c r="C1572" i="2"/>
  <c r="C1560" i="2"/>
  <c r="C1556" i="2"/>
  <c r="C1547" i="2"/>
  <c r="C1538" i="2"/>
  <c r="C1534" i="2"/>
  <c r="C1529" i="2"/>
  <c r="C1525" i="2"/>
  <c r="C1516" i="2"/>
  <c r="C1512" i="2"/>
  <c r="C1443" i="2"/>
  <c r="C1439" i="2"/>
  <c r="C1434" i="2"/>
  <c r="C1421" i="2"/>
  <c r="C1417" i="2"/>
  <c r="C1412" i="2"/>
  <c r="C1408" i="2"/>
  <c r="C1399" i="2"/>
  <c r="C1395" i="2"/>
  <c r="C1390" i="2"/>
  <c r="C1386" i="2"/>
  <c r="C1374" i="2"/>
  <c r="C1370" i="2"/>
  <c r="C1365" i="2"/>
  <c r="C1361" i="2"/>
  <c r="C1352" i="2"/>
  <c r="C1348" i="2"/>
  <c r="C1343" i="2"/>
  <c r="C1339" i="2"/>
  <c r="C1330" i="2"/>
  <c r="C1326" i="2"/>
  <c r="C1321" i="2"/>
  <c r="C1317" i="2"/>
  <c r="C1305" i="2"/>
  <c r="C1301" i="2"/>
  <c r="C1292" i="2"/>
  <c r="C1283" i="2"/>
  <c r="C1279" i="2"/>
  <c r="C1270" i="2"/>
  <c r="C1261" i="2"/>
  <c r="C1257" i="2"/>
  <c r="C1252" i="2"/>
  <c r="C1248" i="2"/>
  <c r="C711" i="2"/>
  <c r="C707" i="2"/>
  <c r="C702" i="2"/>
  <c r="C1236" i="2"/>
  <c r="C1232" i="2"/>
  <c r="C1227" i="2"/>
  <c r="C1223" i="2"/>
  <c r="C1214" i="2"/>
  <c r="C1210" i="2"/>
  <c r="C1201" i="2"/>
  <c r="C1192" i="2"/>
  <c r="C1188" i="2"/>
  <c r="C1183" i="2"/>
  <c r="C1179" i="2"/>
  <c r="C1167" i="2"/>
  <c r="C1163" i="2"/>
  <c r="C1158" i="2"/>
  <c r="C1154" i="2"/>
  <c r="C1145" i="2"/>
  <c r="C1141" i="2"/>
  <c r="C1123" i="2"/>
  <c r="C1119" i="2"/>
  <c r="C1114" i="2"/>
  <c r="C1110" i="2"/>
  <c r="C1098" i="2"/>
  <c r="C1094" i="2"/>
  <c r="C1089" i="2"/>
  <c r="C1085" i="2"/>
  <c r="C1076" i="2"/>
  <c r="C1072" i="2"/>
  <c r="C1067" i="2"/>
  <c r="C1054" i="2"/>
  <c r="C1050" i="2"/>
  <c r="C1045" i="2"/>
  <c r="C1041" i="2"/>
  <c r="C1009" i="2"/>
  <c r="C1005" i="2"/>
  <c r="C1000" i="2"/>
  <c r="C996" i="2"/>
  <c r="C987" i="2"/>
  <c r="C983" i="2"/>
  <c r="C978" i="2"/>
  <c r="C974" i="2"/>
  <c r="C965" i="2"/>
  <c r="C961" i="2"/>
  <c r="C956" i="2"/>
  <c r="C952" i="2"/>
  <c r="C940" i="2"/>
  <c r="C936" i="2"/>
  <c r="C931" i="2"/>
  <c r="C927" i="2"/>
  <c r="C918" i="2"/>
  <c r="C914" i="2"/>
  <c r="C909" i="2"/>
  <c r="C905" i="2"/>
  <c r="C896" i="2"/>
  <c r="C892" i="2"/>
  <c r="C883" i="2"/>
  <c r="C871" i="2"/>
  <c r="C867" i="2"/>
  <c r="C862" i="2"/>
  <c r="C858" i="2"/>
  <c r="C849" i="2"/>
  <c r="C845" i="2"/>
  <c r="C840" i="2"/>
  <c r="C836" i="2"/>
  <c r="C827" i="2"/>
  <c r="C823" i="2"/>
  <c r="C818" i="2"/>
  <c r="C814" i="2"/>
  <c r="C802" i="2"/>
  <c r="C798" i="2"/>
  <c r="C793" i="2"/>
  <c r="C789" i="2"/>
  <c r="C780" i="2"/>
  <c r="C776" i="2"/>
  <c r="C771" i="2"/>
  <c r="C767" i="2"/>
  <c r="C758" i="2"/>
  <c r="C754" i="2"/>
  <c r="C749" i="2"/>
  <c r="C745" i="2"/>
  <c r="C733" i="2"/>
  <c r="C729" i="2"/>
  <c r="C724" i="2"/>
  <c r="C720" i="2"/>
  <c r="C665" i="2"/>
  <c r="C661" i="2"/>
  <c r="C656" i="2"/>
  <c r="C652" i="2"/>
  <c r="C643" i="2"/>
  <c r="C639" i="2"/>
  <c r="C630" i="2"/>
  <c r="C621" i="2"/>
  <c r="C617" i="2"/>
  <c r="C612" i="2"/>
  <c r="C608" i="2"/>
  <c r="C597" i="2"/>
  <c r="C593" i="2"/>
  <c r="C588" i="2"/>
  <c r="C584" i="2"/>
  <c r="C575" i="2"/>
  <c r="C571" i="2"/>
  <c r="C566" i="2"/>
  <c r="C562" i="2"/>
  <c r="C553" i="2"/>
  <c r="C549" i="2"/>
  <c r="C544" i="2"/>
  <c r="C540" i="2"/>
  <c r="C529" i="2"/>
  <c r="C525" i="2"/>
  <c r="C520" i="2"/>
  <c r="C516" i="2"/>
  <c r="C507" i="2"/>
  <c r="C503" i="2"/>
  <c r="C494" i="2"/>
  <c r="C485" i="2"/>
  <c r="C481" i="2"/>
  <c r="C476" i="2"/>
  <c r="C472" i="2"/>
  <c r="C460" i="2"/>
  <c r="C456" i="2"/>
  <c r="C438" i="2"/>
  <c r="C434" i="2"/>
  <c r="C429" i="2"/>
  <c r="C425" i="2"/>
  <c r="C416" i="2"/>
  <c r="C412" i="2"/>
  <c r="C407" i="2"/>
  <c r="C403" i="2"/>
  <c r="C391" i="2"/>
  <c r="C387" i="2"/>
  <c r="C382" i="2"/>
  <c r="C378" i="2"/>
  <c r="C369" i="2"/>
  <c r="C365" i="2"/>
  <c r="C360" i="2"/>
  <c r="C356" i="2"/>
  <c r="C347" i="2"/>
  <c r="C343" i="2"/>
  <c r="C338" i="2"/>
  <c r="C334" i="2"/>
  <c r="C689" i="2"/>
  <c r="C680" i="2"/>
  <c r="C676" i="2"/>
  <c r="C322" i="2"/>
  <c r="C318" i="2"/>
  <c r="C313" i="2"/>
  <c r="C309" i="2"/>
  <c r="C300" i="2"/>
  <c r="C296" i="2"/>
  <c r="C291" i="2"/>
  <c r="C287" i="2"/>
  <c r="C278" i="2"/>
  <c r="C274" i="2"/>
  <c r="C269" i="2"/>
  <c r="C265" i="2"/>
  <c r="C253" i="2"/>
  <c r="C249" i="2"/>
  <c r="C244" i="2"/>
  <c r="C240" i="2"/>
  <c r="C231" i="2"/>
  <c r="C227" i="2"/>
  <c r="C222" i="2"/>
  <c r="C218" i="2"/>
  <c r="C209" i="2"/>
  <c r="C205" i="2"/>
  <c r="C200" i="2"/>
  <c r="C196" i="2"/>
  <c r="C185" i="2"/>
  <c r="C181" i="2"/>
  <c r="C176" i="2"/>
  <c r="C172" i="2"/>
  <c r="C163" i="2"/>
  <c r="C159" i="2"/>
  <c r="C150" i="2"/>
  <c r="C118" i="2"/>
  <c r="C114" i="2"/>
  <c r="C105" i="2"/>
  <c r="C71" i="2"/>
  <c r="C67" i="2"/>
  <c r="C62" i="2"/>
  <c r="C58" i="2"/>
  <c r="C48" i="2"/>
  <c r="C44" i="2"/>
  <c r="C35" i="2"/>
  <c r="C26" i="2"/>
  <c r="C22" i="2"/>
  <c r="C17" i="2"/>
  <c r="C13" i="2"/>
  <c r="C2563" i="2"/>
  <c r="C2585" i="2"/>
  <c r="C2723" i="2"/>
  <c r="C1732" i="2"/>
  <c r="C2835" i="2"/>
  <c r="C2675" i="2"/>
  <c r="C2898" i="2"/>
  <c r="C109" i="2"/>
  <c r="C2285" i="2"/>
  <c r="C698" i="2"/>
  <c r="C2692" i="2"/>
  <c r="C685" i="2"/>
  <c r="C2901" i="2"/>
  <c r="C2813" i="2"/>
  <c r="C2830" i="2"/>
  <c r="C1667" i="2"/>
  <c r="C2808" i="2"/>
  <c r="C2897" i="2"/>
  <c r="F2893" i="2"/>
  <c r="F2895" i="2" s="1"/>
  <c r="C3035" i="2"/>
  <c r="F2389" i="2"/>
  <c r="C2623" i="2"/>
  <c r="C39" i="2"/>
  <c r="C1274" i="2"/>
  <c r="C2804" i="2"/>
  <c r="F2777" i="2"/>
  <c r="F2779" i="2" s="1"/>
  <c r="F2793" i="2" s="1"/>
  <c r="F2900" i="2"/>
  <c r="F2904" i="2" s="1"/>
  <c r="C1507" i="2"/>
  <c r="C2550" i="2"/>
  <c r="E1193" i="2" l="1"/>
  <c r="E1215" i="2"/>
  <c r="F1214" i="2"/>
  <c r="E72" i="2"/>
  <c r="F2909" i="2"/>
  <c r="D941" i="2"/>
  <c r="F1132" i="2"/>
  <c r="F1305" i="2"/>
  <c r="F407" i="2"/>
  <c r="F566" i="2"/>
  <c r="F1136" i="2"/>
  <c r="F1146" i="2" s="1"/>
  <c r="C2964" i="2"/>
  <c r="F1990" i="2"/>
  <c r="F1986" i="2"/>
  <c r="C1146" i="2"/>
  <c r="C2749" i="2"/>
  <c r="F1205" i="2"/>
  <c r="F1412" i="2"/>
  <c r="F1516" i="2"/>
  <c r="C1491" i="2"/>
  <c r="E941" i="2"/>
  <c r="F1667" i="2"/>
  <c r="F222" i="2"/>
  <c r="F896" i="2"/>
  <c r="F771" i="2"/>
  <c r="F978" i="2"/>
  <c r="F114" i="2"/>
  <c r="F176" i="2"/>
  <c r="F274" i="2"/>
  <c r="C2404" i="2"/>
  <c r="E2317" i="2"/>
  <c r="F1988" i="2"/>
  <c r="C1331" i="2"/>
  <c r="E1077" i="2"/>
  <c r="F1979" i="2"/>
  <c r="F17" i="2"/>
  <c r="F154" i="2"/>
  <c r="F382" i="2"/>
  <c r="F612" i="2"/>
  <c r="F656" i="2"/>
  <c r="F711" i="2"/>
  <c r="F931" i="2"/>
  <c r="F1374" i="2"/>
  <c r="F1443" i="2"/>
  <c r="F1459" i="2"/>
  <c r="E370" i="2"/>
  <c r="F909" i="2"/>
  <c r="F940" i="2"/>
  <c r="E1099" i="2"/>
  <c r="F1119" i="2"/>
  <c r="F1390" i="2"/>
  <c r="F1439" i="2"/>
  <c r="F1455" i="2"/>
  <c r="D1630" i="2"/>
  <c r="F72" i="2"/>
  <c r="F62" i="2"/>
  <c r="F159" i="2"/>
  <c r="F200" i="2"/>
  <c r="D988" i="2"/>
  <c r="D1099" i="2"/>
  <c r="F676" i="2"/>
  <c r="F802" i="2"/>
  <c r="F887" i="2"/>
  <c r="F961" i="2"/>
  <c r="F1005" i="2"/>
  <c r="F1054" i="2"/>
  <c r="F1072" i="2"/>
  <c r="F1098" i="2"/>
  <c r="F1503" i="2"/>
  <c r="F1507" i="2"/>
  <c r="F1654" i="2"/>
  <c r="C803" i="2"/>
  <c r="C2019" i="2"/>
  <c r="F150" i="2"/>
  <c r="F588" i="2"/>
  <c r="D712" i="2"/>
  <c r="E988" i="2"/>
  <c r="F429" i="2"/>
  <c r="F447" i="2"/>
  <c r="F597" i="2"/>
  <c r="F617" i="2"/>
  <c r="F867" i="2"/>
  <c r="F936" i="2"/>
  <c r="F996" i="2"/>
  <c r="F1045" i="2"/>
  <c r="F1399" i="2"/>
  <c r="F1464" i="2"/>
  <c r="F1645" i="2"/>
  <c r="F634" i="2"/>
  <c r="E1331" i="2"/>
  <c r="C392" i="2"/>
  <c r="F378" i="2"/>
  <c r="F1301" i="2"/>
  <c r="F1326" i="2"/>
  <c r="E1444" i="2"/>
  <c r="D1539" i="2"/>
  <c r="D1586" i="2"/>
  <c r="C1353" i="2"/>
  <c r="C2934" i="2"/>
  <c r="F22" i="2"/>
  <c r="F365" i="2"/>
  <c r="F702" i="2"/>
  <c r="E803" i="2"/>
  <c r="F987" i="2"/>
  <c r="D1077" i="2"/>
  <c r="F1114" i="2"/>
  <c r="F1227" i="2"/>
  <c r="F1395" i="2"/>
  <c r="F1434" i="2"/>
  <c r="D1444" i="2"/>
  <c r="F67" i="2"/>
  <c r="F205" i="2"/>
  <c r="F434" i="2"/>
  <c r="F729" i="2"/>
  <c r="E759" i="2"/>
  <c r="F849" i="2"/>
  <c r="F1050" i="2"/>
  <c r="F1094" i="2"/>
  <c r="E1400" i="2"/>
  <c r="F1489" i="2"/>
  <c r="F1581" i="2"/>
  <c r="C3046" i="2"/>
  <c r="F172" i="2"/>
  <c r="F218" i="2"/>
  <c r="F334" i="2"/>
  <c r="F621" i="2"/>
  <c r="F665" i="2"/>
  <c r="F749" i="2"/>
  <c r="F871" i="2"/>
  <c r="F892" i="2"/>
  <c r="F956" i="2"/>
  <c r="F1067" i="2"/>
  <c r="D1400" i="2"/>
  <c r="F1468" i="2"/>
  <c r="F1689" i="2"/>
  <c r="C2956" i="2"/>
  <c r="F109" i="2"/>
  <c r="F181" i="2"/>
  <c r="F227" i="2"/>
  <c r="F269" i="2"/>
  <c r="F412" i="2"/>
  <c r="F460" i="2"/>
  <c r="F507" i="2"/>
  <c r="F571" i="2"/>
  <c r="F562" i="2"/>
  <c r="F758" i="2"/>
  <c r="D803" i="2"/>
  <c r="F1009" i="2"/>
  <c r="F1296" i="2"/>
  <c r="F1417" i="2"/>
  <c r="F1698" i="2"/>
  <c r="E850" i="2"/>
  <c r="E392" i="2"/>
  <c r="E348" i="2"/>
  <c r="F1041" i="2"/>
  <c r="F105" i="2"/>
  <c r="F196" i="2"/>
  <c r="F240" i="2"/>
  <c r="F265" i="2"/>
  <c r="F403" i="2"/>
  <c r="F425" i="2"/>
  <c r="F584" i="2"/>
  <c r="F767" i="2"/>
  <c r="F1110" i="2"/>
  <c r="F1223" i="2"/>
  <c r="F1270" i="2"/>
  <c r="F1408" i="2"/>
  <c r="F1430" i="2"/>
  <c r="D1980" i="2"/>
  <c r="D1994" i="2" s="1"/>
  <c r="D1972" i="2"/>
  <c r="D1655" i="2"/>
  <c r="C3037" i="2"/>
  <c r="C3003" i="2"/>
  <c r="C3069" i="2"/>
  <c r="C2792" i="2"/>
  <c r="C1972" i="2"/>
  <c r="F745" i="2"/>
  <c r="D461" i="2"/>
  <c r="D254" i="2"/>
  <c r="F35" i="2"/>
  <c r="D554" i="2"/>
  <c r="F1179" i="2"/>
  <c r="F1193" i="2" s="1"/>
  <c r="D734" i="2"/>
  <c r="D644" i="2"/>
  <c r="C1010" i="2"/>
  <c r="C2270" i="2"/>
  <c r="C2452" i="2"/>
  <c r="C2680" i="2"/>
  <c r="C2633" i="2"/>
  <c r="F58" i="2"/>
  <c r="F1317" i="2"/>
  <c r="E1284" i="2"/>
  <c r="F1063" i="2"/>
  <c r="F1089" i="2"/>
  <c r="E644" i="2"/>
  <c r="E598" i="2"/>
  <c r="F516" i="2"/>
  <c r="F1572" i="2"/>
  <c r="D1491" i="2"/>
  <c r="F1386" i="2"/>
  <c r="D1284" i="2"/>
  <c r="F1201" i="2"/>
  <c r="F974" i="2"/>
  <c r="F952" i="2"/>
  <c r="F927" i="2"/>
  <c r="D897" i="2"/>
  <c r="F883" i="2"/>
  <c r="F858" i="2"/>
  <c r="F836" i="2"/>
  <c r="D759" i="2"/>
  <c r="D508" i="2"/>
  <c r="F356" i="2"/>
  <c r="C1168" i="2"/>
  <c r="C554" i="2"/>
  <c r="C666" i="2"/>
  <c r="C759" i="2"/>
  <c r="C1724" i="2"/>
  <c r="F2307" i="2"/>
  <c r="E1237" i="2"/>
  <c r="F1237" i="2" s="1"/>
  <c r="F296" i="2"/>
  <c r="D348" i="2"/>
  <c r="F520" i="2"/>
  <c r="F639" i="2"/>
  <c r="F724" i="2"/>
  <c r="F1488" i="2"/>
  <c r="C828" i="2"/>
  <c r="D392" i="2"/>
  <c r="F1476" i="2"/>
  <c r="D2317" i="2"/>
  <c r="D301" i="2"/>
  <c r="D486" i="2"/>
  <c r="F529" i="2"/>
  <c r="F549" i="2"/>
  <c r="D622" i="2"/>
  <c r="F793" i="2"/>
  <c r="D850" i="2"/>
  <c r="E872" i="2"/>
  <c r="E1010" i="2"/>
  <c r="F1525" i="2"/>
  <c r="F1551" i="2"/>
  <c r="F1625" i="2"/>
  <c r="E1699" i="2"/>
  <c r="C966" i="2"/>
  <c r="C622" i="2"/>
  <c r="C1793" i="2"/>
  <c r="C1055" i="2"/>
  <c r="C1586" i="2"/>
  <c r="F318" i="2"/>
  <c r="F249" i="2"/>
  <c r="F360" i="2"/>
  <c r="D370" i="2"/>
  <c r="E3055" i="2"/>
  <c r="D530" i="2"/>
  <c r="F540" i="2"/>
  <c r="E734" i="2"/>
  <c r="F845" i="2"/>
  <c r="F1330" i="2"/>
  <c r="D1422" i="2"/>
  <c r="E1561" i="2"/>
  <c r="C72" i="2"/>
  <c r="C2968" i="2"/>
  <c r="C3033" i="2"/>
  <c r="C2908" i="2"/>
  <c r="D323" i="2"/>
  <c r="F481" i="2"/>
  <c r="F472" i="2"/>
  <c r="E530" i="2"/>
  <c r="E554" i="2"/>
  <c r="F608" i="2"/>
  <c r="F720" i="2"/>
  <c r="F1085" i="2"/>
  <c r="D1375" i="2"/>
  <c r="E1517" i="2"/>
  <c r="D1561" i="2"/>
  <c r="E1630" i="2"/>
  <c r="F525" i="2"/>
  <c r="F575" i="2"/>
  <c r="F593" i="2"/>
  <c r="F630" i="2"/>
  <c r="F652" i="2"/>
  <c r="F789" i="2"/>
  <c r="D872" i="2"/>
  <c r="F965" i="2"/>
  <c r="F983" i="2"/>
  <c r="D1517" i="2"/>
  <c r="E1586" i="2"/>
  <c r="F1603" i="2"/>
  <c r="F1616" i="2"/>
  <c r="F1983" i="2"/>
  <c r="F1694" i="2"/>
  <c r="D1699" i="2"/>
  <c r="F456" i="2"/>
  <c r="E461" i="2"/>
  <c r="F494" i="2"/>
  <c r="F544" i="2"/>
  <c r="D576" i="2"/>
  <c r="F698" i="2"/>
  <c r="E897" i="2"/>
  <c r="F914" i="2"/>
  <c r="F905" i="2"/>
  <c r="D966" i="2"/>
  <c r="F1000" i="2"/>
  <c r="F1370" i="2"/>
  <c r="F1361" i="2"/>
  <c r="F1534" i="2"/>
  <c r="F1556" i="2"/>
  <c r="F1547" i="2"/>
  <c r="F1576" i="2"/>
  <c r="F1629" i="2"/>
  <c r="F1641" i="2"/>
  <c r="F1987" i="2"/>
  <c r="F338" i="2"/>
  <c r="C2110" i="2"/>
  <c r="C1306" i="2"/>
  <c r="C1993" i="2"/>
  <c r="F309" i="2"/>
  <c r="F553" i="2"/>
  <c r="D598" i="2"/>
  <c r="E666" i="2"/>
  <c r="E712" i="2"/>
  <c r="F862" i="2"/>
  <c r="E966" i="2"/>
  <c r="F1076" i="2"/>
  <c r="F1123" i="2"/>
  <c r="F1485" i="2"/>
  <c r="F1421" i="2"/>
  <c r="F1985" i="2"/>
  <c r="F1650" i="2"/>
  <c r="E1655" i="2"/>
  <c r="F1676" i="2"/>
  <c r="C49" i="2"/>
  <c r="C417" i="2"/>
  <c r="C1928" i="2"/>
  <c r="C1981" i="2"/>
  <c r="C3059" i="2" s="1"/>
  <c r="C2895" i="2"/>
  <c r="C2724" i="2"/>
  <c r="C2179" i="2"/>
  <c r="C2157" i="2"/>
  <c r="C2887" i="2"/>
  <c r="C2904" i="2"/>
  <c r="C2840" i="2"/>
  <c r="C2862" i="2"/>
  <c r="C2899" i="2"/>
  <c r="C2818" i="2"/>
  <c r="C2702" i="2"/>
  <c r="C2655" i="2"/>
  <c r="C2611" i="2"/>
  <c r="C2586" i="2"/>
  <c r="C2542" i="2"/>
  <c r="C2499" i="2"/>
  <c r="C2474" i="2"/>
  <c r="C2783" i="2"/>
  <c r="C2430" i="2"/>
  <c r="C2779" i="2"/>
  <c r="C2339" i="2"/>
  <c r="C2317" i="2"/>
  <c r="C2295" i="2"/>
  <c r="C2226" i="2"/>
  <c r="C2201" i="2"/>
  <c r="C2132" i="2"/>
  <c r="C2088" i="2"/>
  <c r="C2063" i="2"/>
  <c r="C2041" i="2"/>
  <c r="C2391" i="2"/>
  <c r="C1906" i="2"/>
  <c r="C1884" i="2"/>
  <c r="C1862" i="2"/>
  <c r="C1837" i="2"/>
  <c r="C1815" i="2"/>
  <c r="C1768" i="2"/>
  <c r="C1746" i="2"/>
  <c r="C1699" i="2"/>
  <c r="C1677" i="2"/>
  <c r="C1655" i="2"/>
  <c r="C1630" i="2"/>
  <c r="C1608" i="2"/>
  <c r="C1561" i="2"/>
  <c r="C1539" i="2"/>
  <c r="C1989" i="2"/>
  <c r="C1517" i="2"/>
  <c r="C1980" i="2"/>
  <c r="C1193" i="2"/>
  <c r="C1077" i="2"/>
  <c r="C1469" i="2"/>
  <c r="C1444" i="2"/>
  <c r="C1422" i="2"/>
  <c r="C1400" i="2"/>
  <c r="C1375" i="2"/>
  <c r="C1284" i="2"/>
  <c r="C1237" i="2"/>
  <c r="C1215" i="2"/>
  <c r="C1124" i="2"/>
  <c r="C1099" i="2"/>
  <c r="C988" i="2"/>
  <c r="C941" i="2"/>
  <c r="C919" i="2"/>
  <c r="C897" i="2"/>
  <c r="C872" i="2"/>
  <c r="C850" i="2"/>
  <c r="C781" i="2"/>
  <c r="C1487" i="2"/>
  <c r="C734" i="2"/>
  <c r="C712" i="2"/>
  <c r="C598" i="2"/>
  <c r="C576" i="2"/>
  <c r="C530" i="2"/>
  <c r="C486" i="2"/>
  <c r="C439" i="2"/>
  <c r="C348" i="2"/>
  <c r="C323" i="2"/>
  <c r="C279" i="2"/>
  <c r="C232" i="2"/>
  <c r="C186" i="2"/>
  <c r="C164" i="2"/>
  <c r="C27" i="2"/>
  <c r="C447" i="2"/>
  <c r="C2400" i="2"/>
  <c r="C3060" i="2"/>
  <c r="C3025" i="2"/>
  <c r="D666" i="2"/>
  <c r="C2248" i="2"/>
  <c r="C2771" i="2"/>
  <c r="C3056" i="2"/>
  <c r="C3068" i="2"/>
  <c r="F343" i="2"/>
  <c r="F685" i="2"/>
  <c r="F1529" i="2"/>
  <c r="D1677" i="2"/>
  <c r="F1490" i="2"/>
  <c r="C2361" i="2"/>
  <c r="E323" i="2"/>
  <c r="F313" i="2"/>
  <c r="E301" i="2"/>
  <c r="F287" i="2"/>
  <c r="E622" i="2"/>
  <c r="F733" i="2"/>
  <c r="D1010" i="2"/>
  <c r="F1475" i="2"/>
  <c r="F1598" i="2"/>
  <c r="D1608" i="2"/>
  <c r="C3042" i="2"/>
  <c r="C119" i="2"/>
  <c r="F1483" i="2"/>
  <c r="C690" i="2"/>
  <c r="C3065" i="2"/>
  <c r="F754" i="2"/>
  <c r="F1991" i="2"/>
  <c r="F1607" i="2"/>
  <c r="C2564" i="2"/>
  <c r="F1477" i="2"/>
  <c r="C254" i="2"/>
  <c r="F387" i="2"/>
  <c r="F1512" i="2"/>
  <c r="C3070" i="2"/>
  <c r="C2977" i="2"/>
  <c r="F1962" i="2"/>
  <c r="E1972" i="2"/>
  <c r="C370" i="2"/>
  <c r="C3064" i="2"/>
  <c r="C210" i="2"/>
  <c r="C301" i="2"/>
  <c r="C1262" i="2"/>
  <c r="C3063" i="2"/>
  <c r="C3055" i="2"/>
  <c r="D49" i="2"/>
  <c r="F44" i="2"/>
  <c r="E508" i="2"/>
  <c r="E576" i="2"/>
  <c r="F661" i="2"/>
  <c r="F798" i="2"/>
  <c r="F1978" i="2"/>
  <c r="F1685" i="2"/>
  <c r="C2788" i="2"/>
  <c r="C2395" i="2"/>
  <c r="F503" i="2"/>
  <c r="F707" i="2"/>
  <c r="F1992" i="2"/>
  <c r="F2312" i="2"/>
  <c r="F13" i="2"/>
  <c r="E3067" i="2"/>
  <c r="F3063" i="2"/>
  <c r="F451" i="2"/>
  <c r="F498" i="2"/>
  <c r="F840" i="2"/>
  <c r="F1321" i="2"/>
  <c r="C1478" i="2"/>
  <c r="E1539" i="2"/>
  <c r="F476" i="2"/>
  <c r="E486" i="2"/>
  <c r="F1365" i="2"/>
  <c r="E1375" i="2"/>
  <c r="E1608" i="2"/>
  <c r="C2973" i="2"/>
  <c r="E49" i="2"/>
  <c r="F244" i="2"/>
  <c r="D3062" i="2"/>
  <c r="F1274" i="2"/>
  <c r="F1977" i="2"/>
  <c r="F1982" i="2"/>
  <c r="F1486" i="2"/>
  <c r="F1958" i="2"/>
  <c r="F2303" i="2"/>
  <c r="F291" i="2"/>
  <c r="E1422" i="2"/>
  <c r="F1981" i="2"/>
  <c r="C644" i="2"/>
  <c r="F1672" i="2"/>
  <c r="D1478" i="2"/>
  <c r="F1620" i="2"/>
  <c r="E1491" i="2"/>
  <c r="D1331" i="2"/>
  <c r="F1481" i="2"/>
  <c r="E3061" i="2"/>
  <c r="F3061" i="2" s="1"/>
  <c r="F1480" i="2"/>
  <c r="E3060" i="2"/>
  <c r="F1479" i="2"/>
  <c r="F39" i="2"/>
  <c r="D3067" i="2"/>
  <c r="F3064" i="2"/>
  <c r="F1484" i="2"/>
  <c r="C3057" i="2"/>
  <c r="E1677" i="2"/>
  <c r="F1663" i="2"/>
  <c r="E1980" i="2"/>
  <c r="C498" i="2"/>
  <c r="C508" i="2" s="1"/>
  <c r="C451" i="2"/>
  <c r="F3060" i="2" l="1"/>
  <c r="F3068" i="2"/>
  <c r="G1475" i="2"/>
  <c r="F1586" i="2"/>
  <c r="F1215" i="2"/>
  <c r="F2317" i="2"/>
  <c r="F1699" i="2"/>
  <c r="F1972" i="2"/>
  <c r="F666" i="2"/>
  <c r="F919" i="2"/>
  <c r="F27" i="2"/>
  <c r="F622" i="2"/>
  <c r="F941" i="2"/>
  <c r="F1539" i="2"/>
  <c r="F164" i="2"/>
  <c r="F392" i="2"/>
  <c r="F1444" i="2"/>
  <c r="F1010" i="2"/>
  <c r="F461" i="2"/>
  <c r="F850" i="2"/>
  <c r="F712" i="2"/>
  <c r="F417" i="2"/>
  <c r="F1469" i="2"/>
  <c r="F279" i="2"/>
  <c r="F576" i="2"/>
  <c r="F3069" i="2"/>
  <c r="F1331" i="2"/>
  <c r="C3047" i="2"/>
  <c r="F119" i="2"/>
  <c r="F1306" i="2"/>
  <c r="F1055" i="2"/>
  <c r="F644" i="2"/>
  <c r="F1099" i="2"/>
  <c r="F872" i="2"/>
  <c r="F1400" i="2"/>
  <c r="F598" i="2"/>
  <c r="F1124" i="2"/>
  <c r="F1989" i="2"/>
  <c r="F1077" i="2"/>
  <c r="F232" i="2"/>
  <c r="F186" i="2"/>
  <c r="F1655" i="2"/>
  <c r="F554" i="2"/>
  <c r="F439" i="2"/>
  <c r="F1677" i="2"/>
  <c r="F1422" i="2"/>
  <c r="F3070" i="2"/>
  <c r="F966" i="2"/>
  <c r="F370" i="2"/>
  <c r="F1487" i="2"/>
  <c r="F803" i="2"/>
  <c r="F988" i="2"/>
  <c r="F210" i="2"/>
  <c r="F1630" i="2"/>
  <c r="F1284" i="2"/>
  <c r="F759" i="2"/>
  <c r="F897" i="2"/>
  <c r="F530" i="2"/>
  <c r="F254" i="2"/>
  <c r="C2978" i="2"/>
  <c r="E1478" i="2"/>
  <c r="E1994" i="2"/>
  <c r="F1375" i="2"/>
  <c r="F1608" i="2"/>
  <c r="F1561" i="2"/>
  <c r="F1984" i="2"/>
  <c r="F1980" i="2"/>
  <c r="F1491" i="2"/>
  <c r="F323" i="2"/>
  <c r="F301" i="2"/>
  <c r="F1993" i="2"/>
  <c r="F3059" i="2"/>
  <c r="F348" i="2"/>
  <c r="F49" i="2"/>
  <c r="F486" i="2"/>
  <c r="F1517" i="2"/>
  <c r="C1984" i="2"/>
  <c r="C1994" i="2" s="1"/>
  <c r="F734" i="2"/>
  <c r="C2909" i="2"/>
  <c r="F508" i="2"/>
  <c r="F1482" i="2"/>
  <c r="C2793" i="2"/>
  <c r="C461" i="2"/>
  <c r="C3058" i="2"/>
  <c r="C2405" i="2"/>
  <c r="F1478" i="2"/>
  <c r="E3057" i="2"/>
  <c r="D1492" i="2"/>
  <c r="C3067" i="2"/>
  <c r="E3062" i="2"/>
  <c r="F3067" i="2"/>
  <c r="C3061" i="2"/>
  <c r="C3062" i="2" s="1"/>
  <c r="C1482" i="2"/>
  <c r="C1492" i="2" s="1"/>
  <c r="F3057" i="2" l="1"/>
  <c r="F3071" i="2"/>
  <c r="E1492" i="2"/>
  <c r="H1492" i="2" s="1"/>
  <c r="F1994" i="2"/>
  <c r="F1492" i="2"/>
  <c r="E3058" i="2"/>
  <c r="F3062" i="2"/>
  <c r="C3072" i="2"/>
  <c r="C3076" i="2" s="1"/>
  <c r="E3072" i="2" l="1"/>
  <c r="D2005" i="2" l="1"/>
  <c r="D2019" i="2" s="1"/>
  <c r="F2002" i="2"/>
  <c r="F2388" i="2" s="1"/>
  <c r="F2391" i="2" s="1"/>
  <c r="F2405" i="2" s="1"/>
  <c r="F2005" i="2" l="1"/>
  <c r="F2019" i="2" s="1"/>
  <c r="D2391" i="2"/>
  <c r="D2405" i="2" s="1"/>
  <c r="D3058" i="2" l="1"/>
  <c r="F3055" i="2"/>
  <c r="F3058" i="2" l="1"/>
  <c r="D3072" i="2"/>
  <c r="F3072" i="2" l="1"/>
</calcChain>
</file>

<file path=xl/sharedStrings.xml><?xml version="1.0" encoding="utf-8"?>
<sst xmlns="http://schemas.openxmlformats.org/spreadsheetml/2006/main" count="3670" uniqueCount="179">
  <si>
    <t>Board of Regents</t>
  </si>
  <si>
    <t>Form BOR-4A</t>
  </si>
  <si>
    <t>Baton Rouge Community College</t>
  </si>
  <si>
    <t>Detail of Departmental Costs by Function</t>
  </si>
  <si>
    <t>Department of Instruction</t>
  </si>
  <si>
    <t>Accounting</t>
  </si>
  <si>
    <t>ACTUAL</t>
  </si>
  <si>
    <t>BUDGETED</t>
  </si>
  <si>
    <t xml:space="preserve">   Salaries</t>
  </si>
  <si>
    <t xml:space="preserve">   Other Compensation</t>
  </si>
  <si>
    <t xml:space="preserve"> 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</si>
  <si>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</si>
  <si>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</si>
  <si>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</si>
  <si>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</si>
  <si>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Expenditures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</si>
  <si>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</si>
  <si>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</si>
  <si>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</si>
  <si>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</si>
  <si>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</si>
  <si>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</si>
  <si>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</si>
  <si>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</si>
  <si>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</si>
  <si>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Function Total</t>
  </si>
  <si>
    <t>Business</t>
  </si>
  <si>
    <t>Economics</t>
  </si>
  <si>
    <t>Child Care Development</t>
  </si>
  <si>
    <t>History</t>
  </si>
  <si>
    <t>Philosophy</t>
  </si>
  <si>
    <t>Psychology</t>
  </si>
  <si>
    <t>Criminal Justice</t>
  </si>
  <si>
    <t>Geography</t>
  </si>
  <si>
    <t>Political Science</t>
  </si>
  <si>
    <t>Sociology</t>
  </si>
  <si>
    <t>Foreign Language</t>
  </si>
  <si>
    <t>Reading</t>
  </si>
  <si>
    <t xml:space="preserve"> Math</t>
  </si>
  <si>
    <t>Biology</t>
  </si>
  <si>
    <t>Chemistry</t>
  </si>
  <si>
    <t>Physical Science</t>
  </si>
  <si>
    <t>Physics</t>
  </si>
  <si>
    <t>Arts</t>
  </si>
  <si>
    <t>Music</t>
  </si>
  <si>
    <t>Visual &amp; Performance Arts - Theater</t>
  </si>
  <si>
    <t>Visual &amp; Performance Arts - ETEC</t>
  </si>
  <si>
    <t>Visual &amp; Performance Arts -Film</t>
  </si>
  <si>
    <t>Corporate &amp; Community Training (Continuing Education)</t>
  </si>
  <si>
    <t>Vet Tech</t>
  </si>
  <si>
    <t>Allied Health-Medical Assistant</t>
  </si>
  <si>
    <t>Allied Health-Nursing</t>
  </si>
  <si>
    <t>Nursing Accreditation</t>
  </si>
  <si>
    <t>Allied Health-Nursing Assistant</t>
  </si>
  <si>
    <t>Allied Health-Pharmacy Technician</t>
  </si>
  <si>
    <t>Allied Health-Practical Nurse</t>
  </si>
  <si>
    <t>Horticulture</t>
  </si>
  <si>
    <t>Speech</t>
  </si>
  <si>
    <t>Computer Information Systems</t>
  </si>
  <si>
    <t>Construction Management</t>
  </si>
  <si>
    <t>Construction Trades - Carpentry</t>
  </si>
  <si>
    <t>Mechanical - Automotive Collision Repair</t>
  </si>
  <si>
    <t>Mechanical - Automotive Technology</t>
  </si>
  <si>
    <t>Mechanical - HVAC</t>
  </si>
  <si>
    <t>Professional and Miscellaneous - Culinary Arts</t>
  </si>
  <si>
    <t>Upholstery</t>
  </si>
  <si>
    <t>Personal &amp; Miscellaneous - Barber/Styling</t>
  </si>
  <si>
    <t>Personal &amp; Miscellaneous - Cosmetology</t>
  </si>
  <si>
    <t>Precision Trades - Drafting &amp; Design Technology</t>
  </si>
  <si>
    <t>Precision Trades- Welding</t>
  </si>
  <si>
    <t>Department of  Instruction Total</t>
  </si>
  <si>
    <t>Department Total</t>
  </si>
  <si>
    <t>DEPARTMENT OF ACADEMIC SUPPORT</t>
  </si>
  <si>
    <t>VC for Academic Affairs (Admin)</t>
  </si>
  <si>
    <t>Faculty Senate</t>
  </si>
  <si>
    <t>VC for Economic Development</t>
  </si>
  <si>
    <t>Admin (Dean) Business</t>
  </si>
  <si>
    <t>Admin (Dean) Technical Division</t>
  </si>
  <si>
    <t>Admin (Dean) Library Services</t>
  </si>
  <si>
    <t>Admin (Dean) Science, Technology, Engineering, &amp; Math</t>
  </si>
  <si>
    <t>Admin (Dean) Liberal Arts</t>
  </si>
  <si>
    <t xml:space="preserve">Admin (Dean) Nursing </t>
  </si>
  <si>
    <t>Information Technology - Academic Support</t>
  </si>
  <si>
    <t>Academic Learning Center-Tutoring</t>
  </si>
  <si>
    <t>Learning Resource Center/Library</t>
  </si>
  <si>
    <t>Department of Academic Support Total</t>
  </si>
  <si>
    <t>DEPARTMENT OF STUDENT SERVICES</t>
  </si>
  <si>
    <t>Vice Chancellor for  Student Affairs</t>
  </si>
  <si>
    <t>Registrar</t>
  </si>
  <si>
    <t>Career Placement / Services</t>
  </si>
  <si>
    <t>Testing and Assessment</t>
  </si>
  <si>
    <t>Dean of Students</t>
  </si>
  <si>
    <t>Disability Services</t>
  </si>
  <si>
    <t>Department of  Student Services Total</t>
  </si>
  <si>
    <t>DEPARTMENT OF INSTITUTIONAL SUPPORT</t>
  </si>
  <si>
    <t>Office of the Chancellor</t>
  </si>
  <si>
    <t>Institutional Advancement</t>
  </si>
  <si>
    <t>Institutional Research</t>
  </si>
  <si>
    <t>Human Resources</t>
  </si>
  <si>
    <t>Department of Institutional Support Total</t>
  </si>
  <si>
    <t>Department of Operations &amp; Maintenance Total</t>
  </si>
  <si>
    <t>Exemptions &amp; Waivers</t>
  </si>
  <si>
    <t>GRAND TOTAL</t>
  </si>
  <si>
    <t>VC/VP/Director/CIO Information Technology</t>
  </si>
  <si>
    <t>IT Communications</t>
  </si>
  <si>
    <t>VC/VP of Business &amp; Administration</t>
  </si>
  <si>
    <t>Accounting / Finance</t>
  </si>
  <si>
    <t>Purchasing</t>
  </si>
  <si>
    <t>General Institution Expense</t>
  </si>
  <si>
    <t>Campus Police Administration Office</t>
  </si>
  <si>
    <t>Student Services</t>
  </si>
  <si>
    <t>DEPARTMENT OF OPERATIONS &amp; MAINTENANCE</t>
  </si>
  <si>
    <t>College Grand Total</t>
  </si>
  <si>
    <t>Corporate Workforce Solutions</t>
  </si>
  <si>
    <t>Dual Enroll/Weekend/Evening, Dist., Admin</t>
  </si>
  <si>
    <t>Construction Trades - Electrician</t>
  </si>
  <si>
    <t>Construction Trades - Plumbing</t>
  </si>
  <si>
    <t>Precision Trades- Civil Engineering Technology</t>
  </si>
  <si>
    <t>Precision Trades- Process Tecchnology</t>
  </si>
  <si>
    <t>Humanities</t>
  </si>
  <si>
    <t>Career and Success Skills</t>
  </si>
  <si>
    <t>Allied Health-Sonography</t>
  </si>
  <si>
    <t>Allied Health-Surgical Technology</t>
  </si>
  <si>
    <t>Business-Office Administration</t>
  </si>
  <si>
    <t>Paralegal Studies</t>
  </si>
  <si>
    <t>Helicopter Program</t>
  </si>
  <si>
    <t>Airframe &amp; Powerplant (A&amp;P) Program</t>
  </si>
  <si>
    <t>VC for Technical Education</t>
  </si>
  <si>
    <t>Budget Office</t>
  </si>
  <si>
    <t>Bursar's Office</t>
  </si>
  <si>
    <t>Payroll</t>
  </si>
  <si>
    <t>Admin (Dean) Teaching and Learning</t>
  </si>
  <si>
    <t>Financial Aid</t>
  </si>
  <si>
    <t>Recruiting &amp; Admissions</t>
  </si>
  <si>
    <t>Commencement</t>
  </si>
  <si>
    <t>Admin (Dean) Professional Skilled Craft Programs</t>
  </si>
  <si>
    <t>Advising and Retention</t>
  </si>
  <si>
    <t>Scholarships and Fellowships</t>
  </si>
  <si>
    <t>Safety/Risk Management</t>
  </si>
  <si>
    <t>Office of Public Relations</t>
  </si>
  <si>
    <t>SCHOLARSHIPS, FELLOWSHIPS, EXEMPTIONS &amp; WAIVERS</t>
  </si>
  <si>
    <t>Scholarships, Fellowships, Exemptions &amp; Waivers Total</t>
  </si>
  <si>
    <t>INTERAGENCY CHARGES</t>
  </si>
  <si>
    <t>Interagency Transfers - State Services</t>
  </si>
  <si>
    <t>Interagency Transfers Total</t>
  </si>
  <si>
    <t>Interagency Transfers - System's Office Assessments</t>
  </si>
  <si>
    <t>Admin (Dean) of Process Technology</t>
  </si>
  <si>
    <t>Technical Studies</t>
  </si>
  <si>
    <t>Student Life</t>
  </si>
  <si>
    <t>Quality Enhancement Plan (QEP)</t>
  </si>
  <si>
    <t>Academic Administration</t>
  </si>
  <si>
    <t>Title IX</t>
  </si>
  <si>
    <t xml:space="preserve">Student Orientation </t>
  </si>
  <si>
    <t>Student Services General Expense</t>
  </si>
  <si>
    <t>SACS/COE</t>
  </si>
  <si>
    <t>112007 &amp; 112008</t>
  </si>
  <si>
    <t>151024/151025</t>
  </si>
  <si>
    <t>E-Learning</t>
  </si>
  <si>
    <t xml:space="preserve">Adult Basic Education </t>
  </si>
  <si>
    <t>Beh Sci-Social Services</t>
  </si>
  <si>
    <t>Admimssions Adm and Records</t>
  </si>
  <si>
    <t>520001/520002</t>
  </si>
  <si>
    <t>Facilities - General Operations,  Maintenance, Property &amp; Receiving</t>
  </si>
  <si>
    <t>2024-2025</t>
  </si>
  <si>
    <t>2025-2026</t>
  </si>
  <si>
    <t>2025-2026 +/-</t>
  </si>
  <si>
    <t>2025-26 +/-</t>
  </si>
  <si>
    <t>2024-25</t>
  </si>
  <si>
    <t>Behaviral Sciences Admn</t>
  </si>
  <si>
    <t xml:space="preserve">Consumer Science </t>
  </si>
  <si>
    <t>Grahics</t>
  </si>
  <si>
    <t>Innovative Learning</t>
  </si>
  <si>
    <t>420002 &amp; 420022</t>
  </si>
  <si>
    <t>530004/530005/530006</t>
  </si>
  <si>
    <t>Student Services - General Expense</t>
  </si>
  <si>
    <t>Institutional Effectiveness</t>
  </si>
  <si>
    <t xml:space="preserve">Facilities </t>
  </si>
  <si>
    <t>720001/720002</t>
  </si>
  <si>
    <t>740001, 740002 &amp; 740004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</si>
</sst>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0_);_(* \(#,##0.00\);_(* &quot;-&quot;_);_(@_)"/>
    <numFmt numFmtId="167" formatCode="0.000"/>
    <numFmt numFmtId="168" formatCode="&quot;$&quot;#,##0"/>
  </numFmts>
  <fonts count="17" x14ac:knownFonts="1">
    <font>
      <sz val="12"/>
      <name val="Arial"/>
    </font>
    <font>
      <sz val="1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36"/>
      <name val="Arial"/>
      <family val="2"/>
    </font>
    <font>
      <sz val="30"/>
      <name val="Arial"/>
      <family val="2"/>
    </font>
    <font>
      <sz val="28"/>
      <color rgb="FFFF0000"/>
      <name val="Arial"/>
      <family val="2"/>
    </font>
    <font>
      <sz val="16"/>
      <color rgb="FFFF0000"/>
      <name val="Arial"/>
      <family val="2"/>
    </font>
    <font>
      <sz val="18"/>
      <color rgb="FFFF0000"/>
      <name val="Arial"/>
      <family val="2"/>
    </font>
    <font>
      <sz val="20"/>
      <color rgb="FFFF0000"/>
      <name val="Arial"/>
      <family val="2"/>
    </font>
    <font>
      <i/>
      <sz val="16"/>
      <color rgb="FFFF0000"/>
      <name val="Arial"/>
      <family val="2"/>
    </font>
    <font>
      <b/>
      <sz val="30"/>
      <name val="Arial"/>
      <family val="2"/>
    </font>
    <font>
      <b/>
      <sz val="20"/>
      <color theme="1"/>
      <name val="Tahoma"/>
      <family val="2"/>
    </font>
    <font>
      <b/>
      <sz val="22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</cellStyleXfs>
  <cellXfs count="210">
    <xf numFmtId="0" fontId="0" fillId="0" borderId="0" xfId="0"/>
    <xf numFmtId="0" fontId="1" fillId="0" borderId="0" xfId="0" applyNumberFormat="1" applyFont="1" applyAlignment="1"/>
    <xf numFmtId="0" fontId="2" fillId="0" borderId="0" xfId="0" applyNumberFormat="1" applyFont="1" applyAlignment="1"/>
    <xf numFmtId="0" fontId="4" fillId="0" borderId="0" xfId="0" applyNumberFormat="1" applyFont="1" applyAlignment="1"/>
    <xf numFmtId="0" fontId="4" fillId="0" borderId="0" xfId="0" applyNumberFormat="1" applyFont="1" applyBorder="1" applyAlignment="1"/>
    <xf numFmtId="0" fontId="4" fillId="0" borderId="0" xfId="0" applyNumberFormat="1" applyFont="1" applyBorder="1"/>
    <xf numFmtId="0" fontId="2" fillId="0" borderId="0" xfId="0" applyNumberFormat="1" applyFont="1" applyBorder="1" applyAlignment="1"/>
    <xf numFmtId="3" fontId="2" fillId="0" borderId="0" xfId="0" applyNumberFormat="1" applyFont="1" applyBorder="1" applyAlignment="1"/>
    <xf numFmtId="41" fontId="4" fillId="0" borderId="1" xfId="0" applyNumberFormat="1" applyFont="1" applyFill="1" applyBorder="1"/>
    <xf numFmtId="0" fontId="3" fillId="0" borderId="2" xfId="0" applyNumberFormat="1" applyFont="1" applyFill="1" applyBorder="1" applyAlignment="1">
      <alignment horizontal="center"/>
    </xf>
    <xf numFmtId="41" fontId="3" fillId="0" borderId="3" xfId="0" applyNumberFormat="1" applyFont="1" applyFill="1" applyBorder="1"/>
    <xf numFmtId="41" fontId="4" fillId="0" borderId="4" xfId="0" applyNumberFormat="1" applyFont="1" applyFill="1" applyBorder="1" applyAlignment="1"/>
    <xf numFmtId="41" fontId="4" fillId="0" borderId="5" xfId="0" applyNumberFormat="1" applyFont="1" applyFill="1" applyBorder="1"/>
    <xf numFmtId="41" fontId="3" fillId="0" borderId="6" xfId="0" applyNumberFormat="1" applyFont="1" applyFill="1" applyBorder="1"/>
    <xf numFmtId="41" fontId="4" fillId="0" borderId="4" xfId="0" applyNumberFormat="1" applyFont="1" applyFill="1" applyBorder="1"/>
    <xf numFmtId="41" fontId="4" fillId="0" borderId="3" xfId="0" applyNumberFormat="1" applyFont="1" applyFill="1" applyBorder="1"/>
    <xf numFmtId="41" fontId="3" fillId="0" borderId="3" xfId="0" applyNumberFormat="1" applyFont="1" applyFill="1" applyBorder="1" applyAlignment="1"/>
    <xf numFmtId="0" fontId="3" fillId="0" borderId="7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/>
    </xf>
    <xf numFmtId="41" fontId="4" fillId="0" borderId="9" xfId="0" applyNumberFormat="1" applyFont="1" applyFill="1" applyBorder="1"/>
    <xf numFmtId="41" fontId="4" fillId="0" borderId="9" xfId="0" applyNumberFormat="1" applyFont="1" applyFill="1" applyBorder="1" applyAlignment="1"/>
    <xf numFmtId="41" fontId="3" fillId="0" borderId="11" xfId="0" applyNumberFormat="1" applyFont="1" applyFill="1" applyBorder="1" applyAlignment="1"/>
    <xf numFmtId="41" fontId="4" fillId="0" borderId="8" xfId="0" applyNumberFormat="1" applyFont="1" applyFill="1" applyBorder="1" applyAlignment="1"/>
    <xf numFmtId="41" fontId="4" fillId="0" borderId="12" xfId="0" applyNumberFormat="1" applyFont="1" applyFill="1" applyBorder="1" applyAlignment="1"/>
    <xf numFmtId="41" fontId="4" fillId="0" borderId="8" xfId="0" applyNumberFormat="1" applyFont="1" applyFill="1" applyBorder="1"/>
    <xf numFmtId="41" fontId="3" fillId="0" borderId="10" xfId="0" applyNumberFormat="1" applyFont="1" applyFill="1" applyBorder="1" applyAlignment="1"/>
    <xf numFmtId="41" fontId="3" fillId="0" borderId="0" xfId="0" applyNumberFormat="1" applyFont="1" applyFill="1" applyBorder="1" applyAlignment="1"/>
    <xf numFmtId="0" fontId="4" fillId="0" borderId="0" xfId="0" applyNumberFormat="1" applyFont="1" applyFill="1" applyBorder="1"/>
    <xf numFmtId="41" fontId="4" fillId="0" borderId="7" xfId="0" applyNumberFormat="1" applyFont="1" applyFill="1" applyBorder="1"/>
    <xf numFmtId="41" fontId="4" fillId="0" borderId="13" xfId="0" applyNumberFormat="1" applyFont="1" applyFill="1" applyBorder="1" applyAlignment="1"/>
    <xf numFmtId="0" fontId="4" fillId="0" borderId="0" xfId="0" applyNumberFormat="1" applyFont="1" applyFill="1" applyAlignment="1"/>
    <xf numFmtId="3" fontId="4" fillId="0" borderId="0" xfId="0" applyNumberFormat="1" applyFont="1" applyFill="1" applyBorder="1" applyAlignment="1"/>
    <xf numFmtId="41" fontId="3" fillId="0" borderId="8" xfId="0" applyNumberFormat="1" applyFont="1" applyFill="1" applyBorder="1" applyAlignment="1"/>
    <xf numFmtId="0" fontId="3" fillId="0" borderId="14" xfId="0" applyNumberFormat="1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center"/>
    </xf>
    <xf numFmtId="41" fontId="4" fillId="0" borderId="16" xfId="0" applyNumberFormat="1" applyFont="1" applyFill="1" applyBorder="1"/>
    <xf numFmtId="41" fontId="4" fillId="0" borderId="16" xfId="0" applyNumberFormat="1" applyFont="1" applyFill="1" applyBorder="1" applyAlignment="1"/>
    <xf numFmtId="41" fontId="3" fillId="0" borderId="17" xfId="0" applyNumberFormat="1" applyFont="1" applyFill="1" applyBorder="1" applyAlignment="1"/>
    <xf numFmtId="41" fontId="4" fillId="0" borderId="15" xfId="0" applyNumberFormat="1" applyFont="1" applyFill="1" applyBorder="1" applyAlignment="1"/>
    <xf numFmtId="41" fontId="4" fillId="0" borderId="14" xfId="0" applyNumberFormat="1" applyFont="1" applyFill="1" applyBorder="1" applyAlignment="1"/>
    <xf numFmtId="41" fontId="3" fillId="0" borderId="18" xfId="0" applyNumberFormat="1" applyFont="1" applyFill="1" applyBorder="1" applyAlignment="1"/>
    <xf numFmtId="41" fontId="4" fillId="0" borderId="19" xfId="0" applyNumberFormat="1" applyFont="1" applyFill="1" applyBorder="1"/>
    <xf numFmtId="41" fontId="4" fillId="0" borderId="19" xfId="0" applyNumberFormat="1" applyFont="1" applyFill="1" applyBorder="1" applyAlignment="1"/>
    <xf numFmtId="41" fontId="3" fillId="0" borderId="20" xfId="0" applyNumberFormat="1" applyFont="1" applyFill="1" applyBorder="1"/>
    <xf numFmtId="41" fontId="4" fillId="0" borderId="0" xfId="0" applyNumberFormat="1" applyFont="1" applyFill="1" applyBorder="1" applyAlignment="1"/>
    <xf numFmtId="41" fontId="4" fillId="0" borderId="0" xfId="0" applyNumberFormat="1" applyFont="1" applyFill="1" applyBorder="1"/>
    <xf numFmtId="41" fontId="4" fillId="0" borderId="21" xfId="0" applyNumberFormat="1" applyFont="1" applyFill="1" applyBorder="1"/>
    <xf numFmtId="41" fontId="3" fillId="0" borderId="22" xfId="0" applyNumberFormat="1" applyFont="1" applyFill="1" applyBorder="1" applyAlignment="1"/>
    <xf numFmtId="41" fontId="4" fillId="0" borderId="1" xfId="0" applyNumberFormat="1" applyFont="1" applyFill="1" applyBorder="1" applyAlignment="1"/>
    <xf numFmtId="41" fontId="4" fillId="0" borderId="20" xfId="0" applyNumberFormat="1" applyFont="1" applyFill="1" applyBorder="1"/>
    <xf numFmtId="41" fontId="4" fillId="0" borderId="10" xfId="0" applyNumberFormat="1" applyFont="1" applyFill="1" applyBorder="1" applyAlignment="1"/>
    <xf numFmtId="41" fontId="3" fillId="0" borderId="23" xfId="0" applyNumberFormat="1" applyFont="1" applyFill="1" applyBorder="1" applyAlignment="1"/>
    <xf numFmtId="41" fontId="3" fillId="0" borderId="24" xfId="0" applyNumberFormat="1" applyFont="1" applyFill="1" applyBorder="1" applyAlignment="1"/>
    <xf numFmtId="0" fontId="3" fillId="0" borderId="25" xfId="0" applyNumberFormat="1" applyFont="1" applyFill="1" applyBorder="1" applyAlignment="1">
      <alignment horizontal="center"/>
    </xf>
    <xf numFmtId="41" fontId="3" fillId="0" borderId="4" xfId="0" applyNumberFormat="1" applyFont="1" applyFill="1" applyBorder="1"/>
    <xf numFmtId="0" fontId="3" fillId="0" borderId="0" xfId="0" applyNumberFormat="1" applyFont="1" applyFill="1" applyBorder="1" applyAlignment="1"/>
    <xf numFmtId="0" fontId="3" fillId="0" borderId="26" xfId="0" applyNumberFormat="1" applyFont="1" applyFill="1" applyBorder="1" applyAlignment="1">
      <alignment horizontal="center"/>
    </xf>
    <xf numFmtId="41" fontId="3" fillId="0" borderId="27" xfId="0" applyNumberFormat="1" applyFont="1" applyFill="1" applyBorder="1"/>
    <xf numFmtId="41" fontId="3" fillId="0" borderId="27" xfId="0" applyNumberFormat="1" applyFont="1" applyFill="1" applyBorder="1" applyAlignment="1"/>
    <xf numFmtId="0" fontId="4" fillId="0" borderId="0" xfId="0" applyNumberFormat="1" applyFont="1" applyFill="1" applyBorder="1" applyAlignment="1"/>
    <xf numFmtId="0" fontId="3" fillId="0" borderId="28" xfId="0" applyNumberFormat="1" applyFont="1" applyFill="1" applyBorder="1" applyAlignment="1">
      <alignment horizontal="center"/>
    </xf>
    <xf numFmtId="41" fontId="3" fillId="0" borderId="29" xfId="0" applyNumberFormat="1" applyFont="1" applyFill="1" applyBorder="1" applyAlignment="1"/>
    <xf numFmtId="41" fontId="3" fillId="0" borderId="17" xfId="0" applyNumberFormat="1" applyFont="1" applyFill="1" applyBorder="1"/>
    <xf numFmtId="41" fontId="3" fillId="0" borderId="20" xfId="0" applyNumberFormat="1" applyFont="1" applyFill="1" applyBorder="1" applyAlignment="1"/>
    <xf numFmtId="41" fontId="3" fillId="0" borderId="0" xfId="0" applyNumberFormat="1" applyFont="1" applyFill="1" applyBorder="1"/>
    <xf numFmtId="41" fontId="4" fillId="0" borderId="30" xfId="0" applyNumberFormat="1" applyFont="1" applyFill="1" applyBorder="1"/>
    <xf numFmtId="3" fontId="3" fillId="0" borderId="0" xfId="0" applyNumberFormat="1" applyFont="1" applyFill="1" applyBorder="1" applyAlignment="1"/>
    <xf numFmtId="0" fontId="3" fillId="0" borderId="31" xfId="0" applyNumberFormat="1" applyFont="1" applyFill="1" applyBorder="1" applyAlignment="1"/>
    <xf numFmtId="0" fontId="3" fillId="0" borderId="32" xfId="0" applyNumberFormat="1" applyFont="1" applyFill="1" applyBorder="1" applyAlignment="1">
      <alignment horizontal="left"/>
    </xf>
    <xf numFmtId="0" fontId="4" fillId="0" borderId="33" xfId="0" applyNumberFormat="1" applyFont="1" applyFill="1" applyBorder="1" applyAlignment="1"/>
    <xf numFmtId="0" fontId="4" fillId="0" borderId="34" xfId="0" applyNumberFormat="1" applyFont="1" applyFill="1" applyBorder="1" applyAlignment="1"/>
    <xf numFmtId="0" fontId="3" fillId="0" borderId="27" xfId="0" applyNumberFormat="1" applyFont="1" applyFill="1" applyBorder="1" applyAlignment="1"/>
    <xf numFmtId="0" fontId="4" fillId="0" borderId="35" xfId="0" applyNumberFormat="1" applyFont="1" applyFill="1" applyBorder="1" applyAlignment="1"/>
    <xf numFmtId="0" fontId="3" fillId="0" borderId="36" xfId="0" applyNumberFormat="1" applyFont="1" applyFill="1" applyBorder="1" applyAlignment="1"/>
    <xf numFmtId="0" fontId="3" fillId="0" borderId="37" xfId="0" applyNumberFormat="1" applyFont="1" applyFill="1" applyBorder="1" applyAlignment="1"/>
    <xf numFmtId="0" fontId="3" fillId="0" borderId="35" xfId="0" applyNumberFormat="1" applyFont="1" applyFill="1" applyBorder="1" applyAlignment="1">
      <alignment horizontal="left"/>
    </xf>
    <xf numFmtId="0" fontId="3" fillId="0" borderId="38" xfId="0" applyNumberFormat="1" applyFont="1" applyFill="1" applyBorder="1" applyAlignment="1"/>
    <xf numFmtId="0" fontId="3" fillId="0" borderId="17" xfId="0" applyNumberFormat="1" applyFont="1" applyFill="1" applyBorder="1" applyAlignment="1"/>
    <xf numFmtId="0" fontId="3" fillId="0" borderId="39" xfId="0" applyNumberFormat="1" applyFont="1" applyFill="1" applyBorder="1" applyAlignment="1"/>
    <xf numFmtId="41" fontId="3" fillId="0" borderId="19" xfId="0" applyNumberFormat="1" applyFont="1" applyFill="1" applyBorder="1"/>
    <xf numFmtId="3" fontId="7" fillId="0" borderId="0" xfId="0" applyNumberFormat="1" applyFont="1" applyFill="1" applyAlignment="1"/>
    <xf numFmtId="3" fontId="7" fillId="0" borderId="0" xfId="0" applyNumberFormat="1" applyFont="1" applyFill="1" applyBorder="1" applyAlignment="1"/>
    <xf numFmtId="0" fontId="9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left"/>
    </xf>
    <xf numFmtId="0" fontId="8" fillId="0" borderId="40" xfId="0" applyNumberFormat="1" applyFont="1" applyBorder="1" applyAlignment="1"/>
    <xf numFmtId="0" fontId="4" fillId="0" borderId="0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4" fillId="0" borderId="0" xfId="0" applyFont="1" applyFill="1" applyAlignment="1"/>
    <xf numFmtId="43" fontId="4" fillId="0" borderId="0" xfId="0" applyNumberFormat="1" applyFont="1" applyAlignment="1"/>
    <xf numFmtId="43" fontId="4" fillId="0" borderId="19" xfId="0" applyNumberFormat="1" applyFont="1" applyFill="1" applyBorder="1"/>
    <xf numFmtId="43" fontId="10" fillId="0" borderId="0" xfId="1" applyFont="1" applyAlignment="1"/>
    <xf numFmtId="0" fontId="2" fillId="0" borderId="0" xfId="0" applyNumberFormat="1" applyFont="1" applyFill="1" applyAlignment="1"/>
    <xf numFmtId="43" fontId="10" fillId="0" borderId="0" xfId="1" applyFont="1" applyFill="1" applyAlignment="1"/>
    <xf numFmtId="41" fontId="3" fillId="0" borderId="11" xfId="0" applyNumberFormat="1" applyFont="1" applyFill="1" applyBorder="1"/>
    <xf numFmtId="0" fontId="3" fillId="0" borderId="35" xfId="0" applyNumberFormat="1" applyFont="1" applyFill="1" applyBorder="1" applyAlignment="1"/>
    <xf numFmtId="41" fontId="3" fillId="0" borderId="41" xfId="0" applyNumberFormat="1" applyFont="1" applyFill="1" applyBorder="1"/>
    <xf numFmtId="0" fontId="3" fillId="0" borderId="42" xfId="0" applyNumberFormat="1" applyFont="1" applyFill="1" applyBorder="1" applyAlignment="1"/>
    <xf numFmtId="41" fontId="3" fillId="0" borderId="30" xfId="0" applyNumberFormat="1" applyFont="1" applyFill="1" applyBorder="1"/>
    <xf numFmtId="41" fontId="3" fillId="0" borderId="43" xfId="0" applyNumberFormat="1" applyFont="1" applyFill="1" applyBorder="1"/>
    <xf numFmtId="0" fontId="3" fillId="0" borderId="44" xfId="0" applyNumberFormat="1" applyFont="1" applyFill="1" applyBorder="1" applyAlignment="1"/>
    <xf numFmtId="0" fontId="3" fillId="0" borderId="32" xfId="0" applyNumberFormat="1" applyFont="1" applyFill="1" applyBorder="1" applyAlignment="1"/>
    <xf numFmtId="41" fontId="3" fillId="0" borderId="9" xfId="0" applyNumberFormat="1" applyFont="1" applyFill="1" applyBorder="1"/>
    <xf numFmtId="41" fontId="4" fillId="0" borderId="12" xfId="0" applyNumberFormat="1" applyFont="1" applyFill="1" applyBorder="1"/>
    <xf numFmtId="41" fontId="4" fillId="0" borderId="13" xfId="0" applyNumberFormat="1" applyFont="1" applyFill="1" applyBorder="1"/>
    <xf numFmtId="0" fontId="3" fillId="0" borderId="2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4" fillId="0" borderId="0" xfId="0" applyNumberFormat="1" applyFont="1" applyBorder="1" applyAlignment="1"/>
    <xf numFmtId="41" fontId="4" fillId="0" borderId="0" xfId="0" applyNumberFormat="1" applyFont="1" applyAlignment="1"/>
    <xf numFmtId="0" fontId="3" fillId="0" borderId="14" xfId="0" applyFont="1" applyFill="1" applyBorder="1" applyAlignment="1">
      <alignment horizontal="center"/>
    </xf>
    <xf numFmtId="41" fontId="4" fillId="0" borderId="45" xfId="0" applyNumberFormat="1" applyFont="1" applyFill="1" applyBorder="1"/>
    <xf numFmtId="41" fontId="4" fillId="0" borderId="15" xfId="0" applyNumberFormat="1" applyFont="1" applyFill="1" applyBorder="1"/>
    <xf numFmtId="41" fontId="4" fillId="0" borderId="14" xfId="0" applyNumberFormat="1" applyFont="1" applyFill="1" applyBorder="1"/>
    <xf numFmtId="0" fontId="4" fillId="0" borderId="42" xfId="0" applyNumberFormat="1" applyFont="1" applyFill="1" applyBorder="1" applyAlignment="1"/>
    <xf numFmtId="0" fontId="4" fillId="0" borderId="44" xfId="0" applyNumberFormat="1" applyFont="1" applyFill="1" applyBorder="1" applyAlignment="1"/>
    <xf numFmtId="0" fontId="4" fillId="0" borderId="32" xfId="0" applyNumberFormat="1" applyFont="1" applyFill="1" applyBorder="1" applyAlignment="1"/>
    <xf numFmtId="0" fontId="3" fillId="0" borderId="46" xfId="0" applyNumberFormat="1" applyFont="1" applyFill="1" applyBorder="1" applyAlignment="1"/>
    <xf numFmtId="0" fontId="3" fillId="0" borderId="13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3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0" fontId="3" fillId="0" borderId="47" xfId="0" applyNumberFormat="1" applyFont="1" applyFill="1" applyBorder="1" applyAlignment="1">
      <alignment horizontal="center"/>
    </xf>
    <xf numFmtId="41" fontId="4" fillId="0" borderId="48" xfId="0" applyNumberFormat="1" applyFont="1" applyFill="1" applyBorder="1"/>
    <xf numFmtId="41" fontId="4" fillId="0" borderId="49" xfId="0" applyNumberFormat="1" applyFont="1" applyFill="1" applyBorder="1"/>
    <xf numFmtId="41" fontId="4" fillId="0" borderId="49" xfId="0" applyNumberFormat="1" applyFont="1" applyFill="1" applyBorder="1" applyAlignment="1"/>
    <xf numFmtId="0" fontId="3" fillId="0" borderId="2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1" fontId="4" fillId="0" borderId="17" xfId="0" applyNumberFormat="1" applyFont="1" applyFill="1" applyBorder="1"/>
    <xf numFmtId="0" fontId="3" fillId="0" borderId="14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/>
    </xf>
    <xf numFmtId="0" fontId="4" fillId="0" borderId="12" xfId="0" applyNumberFormat="1" applyFont="1" applyFill="1" applyBorder="1" applyAlignment="1">
      <alignment horizontal="center"/>
    </xf>
    <xf numFmtId="0" fontId="3" fillId="0" borderId="50" xfId="0" applyNumberFormat="1" applyFont="1" applyFill="1" applyBorder="1" applyAlignment="1"/>
    <xf numFmtId="41" fontId="3" fillId="0" borderId="51" xfId="0" applyNumberFormat="1" applyFont="1" applyFill="1" applyBorder="1" applyAlignment="1"/>
    <xf numFmtId="0" fontId="3" fillId="0" borderId="28" xfId="0" applyFont="1" applyFill="1" applyBorder="1" applyAlignment="1">
      <alignment horizontal="center"/>
    </xf>
    <xf numFmtId="41" fontId="3" fillId="0" borderId="36" xfId="0" applyNumberFormat="1" applyFont="1" applyFill="1" applyBorder="1"/>
    <xf numFmtId="41" fontId="3" fillId="0" borderId="46" xfId="0" applyNumberFormat="1" applyFont="1" applyFill="1" applyBorder="1" applyAlignment="1"/>
    <xf numFmtId="41" fontId="4" fillId="0" borderId="52" xfId="0" applyNumberFormat="1" applyFont="1" applyFill="1" applyBorder="1" applyAlignment="1"/>
    <xf numFmtId="41" fontId="4" fillId="0" borderId="53" xfId="0" applyNumberFormat="1" applyFont="1" applyFill="1" applyBorder="1"/>
    <xf numFmtId="41" fontId="4" fillId="0" borderId="30" xfId="0" applyNumberFormat="1" applyFont="1" applyFill="1" applyBorder="1" applyAlignment="1"/>
    <xf numFmtId="165" fontId="4" fillId="0" borderId="54" xfId="2" applyNumberFormat="1" applyFont="1" applyBorder="1"/>
    <xf numFmtId="165" fontId="4" fillId="0" borderId="16" xfId="2" applyNumberFormat="1" applyFont="1" applyBorder="1"/>
    <xf numFmtId="165" fontId="4" fillId="0" borderId="16" xfId="2" applyNumberFormat="1" applyFont="1" applyBorder="1" applyAlignment="1"/>
    <xf numFmtId="0" fontId="3" fillId="0" borderId="52" xfId="0" applyNumberFormat="1" applyFont="1" applyFill="1" applyBorder="1" applyAlignment="1">
      <alignment horizontal="left"/>
    </xf>
    <xf numFmtId="41" fontId="3" fillId="0" borderId="15" xfId="0" applyNumberFormat="1" applyFont="1" applyFill="1" applyBorder="1"/>
    <xf numFmtId="41" fontId="3" fillId="0" borderId="15" xfId="0" applyNumberFormat="1" applyFont="1" applyFill="1" applyBorder="1" applyAlignment="1"/>
    <xf numFmtId="0" fontId="3" fillId="0" borderId="55" xfId="0" applyNumberFormat="1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41" fontId="3" fillId="0" borderId="16" xfId="0" applyNumberFormat="1" applyFont="1" applyFill="1" applyBorder="1"/>
    <xf numFmtId="41" fontId="3" fillId="0" borderId="16" xfId="0" applyNumberFormat="1" applyFont="1" applyFill="1" applyBorder="1" applyAlignment="1"/>
    <xf numFmtId="0" fontId="3" fillId="0" borderId="31" xfId="0" applyNumberFormat="1" applyFont="1" applyFill="1" applyBorder="1" applyAlignment="1">
      <alignment wrapText="1"/>
    </xf>
    <xf numFmtId="0" fontId="3" fillId="0" borderId="56" xfId="0" applyNumberFormat="1" applyFont="1" applyFill="1" applyBorder="1" applyAlignment="1">
      <alignment horizontal="center"/>
    </xf>
    <xf numFmtId="0" fontId="4" fillId="0" borderId="57" xfId="0" applyNumberFormat="1" applyFont="1" applyFill="1" applyBorder="1" applyAlignment="1"/>
    <xf numFmtId="164" fontId="3" fillId="0" borderId="19" xfId="0" applyNumberFormat="1" applyFont="1" applyFill="1" applyBorder="1"/>
    <xf numFmtId="164" fontId="3" fillId="0" borderId="16" xfId="0" applyNumberFormat="1" applyFont="1" applyFill="1" applyBorder="1"/>
    <xf numFmtId="0" fontId="3" fillId="0" borderId="40" xfId="0" applyNumberFormat="1" applyFont="1" applyFill="1" applyBorder="1" applyAlignment="1">
      <alignment horizontal="center"/>
    </xf>
    <xf numFmtId="41" fontId="3" fillId="0" borderId="58" xfId="0" applyNumberFormat="1" applyFont="1" applyFill="1" applyBorder="1" applyAlignment="1"/>
    <xf numFmtId="41" fontId="3" fillId="0" borderId="14" xfId="0" applyNumberFormat="1" applyFont="1" applyFill="1" applyBorder="1"/>
    <xf numFmtId="41" fontId="3" fillId="0" borderId="59" xfId="0" applyNumberFormat="1" applyFont="1" applyFill="1" applyBorder="1"/>
    <xf numFmtId="41" fontId="3" fillId="0" borderId="60" xfId="0" applyNumberFormat="1" applyFont="1" applyFill="1" applyBorder="1"/>
    <xf numFmtId="41" fontId="3" fillId="0" borderId="61" xfId="0" applyNumberFormat="1" applyFont="1" applyFill="1" applyBorder="1"/>
    <xf numFmtId="41" fontId="3" fillId="0" borderId="49" xfId="0" applyNumberFormat="1" applyFont="1" applyFill="1" applyBorder="1"/>
    <xf numFmtId="41" fontId="3" fillId="0" borderId="54" xfId="0" applyNumberFormat="1" applyFont="1" applyFill="1" applyBorder="1"/>
    <xf numFmtId="41" fontId="3" fillId="0" borderId="28" xfId="0" applyNumberFormat="1" applyFont="1" applyFill="1" applyBorder="1" applyAlignment="1"/>
    <xf numFmtId="41" fontId="3" fillId="0" borderId="49" xfId="0" applyNumberFormat="1" applyFont="1" applyFill="1" applyBorder="1" applyAlignment="1"/>
    <xf numFmtId="41" fontId="3" fillId="0" borderId="54" xfId="0" applyNumberFormat="1" applyFont="1" applyFill="1" applyBorder="1" applyAlignment="1"/>
    <xf numFmtId="41" fontId="3" fillId="0" borderId="28" xfId="0" applyNumberFormat="1" applyFont="1" applyFill="1" applyBorder="1"/>
    <xf numFmtId="41" fontId="3" fillId="0" borderId="62" xfId="0" applyNumberFormat="1" applyFont="1" applyFill="1" applyBorder="1"/>
    <xf numFmtId="41" fontId="3" fillId="0" borderId="12" xfId="0" applyNumberFormat="1" applyFont="1" applyFill="1" applyBorder="1"/>
    <xf numFmtId="41" fontId="4" fillId="0" borderId="0" xfId="0" applyNumberFormat="1" applyFont="1" applyFill="1" applyAlignment="1"/>
    <xf numFmtId="6" fontId="4" fillId="0" borderId="0" xfId="0" applyNumberFormat="1" applyFont="1" applyFill="1" applyAlignment="1"/>
    <xf numFmtId="0" fontId="14" fillId="0" borderId="40" xfId="0" applyNumberFormat="1" applyFont="1" applyBorder="1" applyAlignment="1"/>
    <xf numFmtId="44" fontId="4" fillId="0" borderId="0" xfId="2" applyFont="1" applyAlignment="1"/>
    <xf numFmtId="44" fontId="12" fillId="0" borderId="0" xfId="2" applyFont="1" applyBorder="1"/>
    <xf numFmtId="166" fontId="4" fillId="0" borderId="0" xfId="0" applyNumberFormat="1" applyFont="1" applyBorder="1" applyAlignment="1"/>
    <xf numFmtId="164" fontId="4" fillId="0" borderId="0" xfId="0" applyNumberFormat="1" applyFont="1" applyBorder="1" applyAlignment="1"/>
    <xf numFmtId="43" fontId="4" fillId="0" borderId="0" xfId="0" applyNumberFormat="1" applyFont="1" applyBorder="1" applyAlignment="1"/>
    <xf numFmtId="167" fontId="4" fillId="0" borderId="0" xfId="0" applyNumberFormat="1" applyFont="1" applyAlignment="1"/>
    <xf numFmtId="165" fontId="15" fillId="0" borderId="0" xfId="2" applyNumberFormat="1" applyFont="1"/>
    <xf numFmtId="165" fontId="16" fillId="0" borderId="0" xfId="2" applyNumberFormat="1" applyFont="1"/>
    <xf numFmtId="44" fontId="12" fillId="0" borderId="0" xfId="2" applyFont="1" applyFill="1" applyBorder="1"/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41" fontId="4" fillId="0" borderId="58" xfId="0" applyNumberFormat="1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43" fontId="4" fillId="0" borderId="16" xfId="0" applyNumberFormat="1" applyFont="1" applyFill="1" applyBorder="1"/>
    <xf numFmtId="168" fontId="4" fillId="0" borderId="30" xfId="1" applyNumberFormat="1" applyFont="1" applyFill="1" applyBorder="1"/>
    <xf numFmtId="0" fontId="3" fillId="0" borderId="33" xfId="1" applyNumberFormat="1" applyFont="1" applyFill="1" applyBorder="1" applyAlignment="1"/>
    <xf numFmtId="168" fontId="3" fillId="0" borderId="30" xfId="1" applyNumberFormat="1" applyFont="1" applyFill="1" applyBorder="1" applyAlignment="1">
      <alignment horizontal="center"/>
    </xf>
    <xf numFmtId="168" fontId="3" fillId="0" borderId="43" xfId="1" applyNumberFormat="1" applyFont="1" applyFill="1" applyBorder="1" applyAlignment="1">
      <alignment horizontal="center"/>
    </xf>
    <xf numFmtId="0" fontId="3" fillId="0" borderId="33" xfId="1" applyNumberFormat="1" applyFont="1" applyFill="1" applyBorder="1" applyAlignment="1">
      <alignment horizontal="left"/>
    </xf>
    <xf numFmtId="0" fontId="4" fillId="0" borderId="33" xfId="1" applyNumberFormat="1" applyFont="1" applyFill="1" applyBorder="1" applyAlignment="1"/>
    <xf numFmtId="168" fontId="4" fillId="0" borderId="43" xfId="1" applyNumberFormat="1" applyFont="1" applyFill="1" applyBorder="1"/>
    <xf numFmtId="168" fontId="4" fillId="0" borderId="30" xfId="1" applyNumberFormat="1" applyFont="1" applyFill="1" applyBorder="1" applyAlignment="1"/>
    <xf numFmtId="168" fontId="3" fillId="0" borderId="30" xfId="1" applyNumberFormat="1" applyFont="1" applyFill="1" applyBorder="1"/>
    <xf numFmtId="168" fontId="3" fillId="0" borderId="30" xfId="1" applyNumberFormat="1" applyFont="1" applyFill="1" applyBorder="1" applyAlignment="1"/>
    <xf numFmtId="44" fontId="12" fillId="0" borderId="0" xfId="2" applyFont="1" applyAlignment="1"/>
    <xf numFmtId="44" fontId="12" fillId="0" borderId="0" xfId="2" applyFont="1" applyBorder="1" applyAlignment="1"/>
    <xf numFmtId="44" fontId="12" fillId="2" borderId="0" xfId="2" applyFont="1" applyFill="1" applyBorder="1"/>
    <xf numFmtId="44" fontId="12" fillId="0" borderId="0" xfId="2" applyFont="1" applyFill="1" applyAlignment="1"/>
    <xf numFmtId="44" fontId="13" fillId="0" borderId="0" xfId="2" applyFont="1" applyBorder="1" applyAlignment="1"/>
    <xf numFmtId="44" fontId="12" fillId="0" borderId="0" xfId="2" applyFont="1" applyAlignment="1">
      <alignment horizontal="left"/>
    </xf>
    <xf numFmtId="0" fontId="3" fillId="0" borderId="33" xfId="1" applyNumberFormat="1" applyFont="1" applyFill="1" applyBorder="1"/>
    <xf numFmtId="168" fontId="4" fillId="0" borderId="43" xfId="1" applyNumberFormat="1" applyFont="1" applyFill="1" applyBorder="1" applyAlignment="1"/>
    <xf numFmtId="168" fontId="3" fillId="0" borderId="16" xfId="0" applyNumberFormat="1" applyFont="1" applyFill="1" applyBorder="1"/>
    <xf numFmtId="43" fontId="4" fillId="0" borderId="0" xfId="0" applyNumberFormat="1" applyFont="1" applyFill="1" applyAlignment="1"/>
  </cellXfs>
  <cellStyles count="4">
    <cellStyle name="Comma" xfId="1" builtinId="3"/>
    <cellStyle name="Currency" xfId="2" builtinId="4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249"/>
  <sheetViews>
    <sheetView tabSelected="1" showOutlineSymbols="0" zoomScale="40" zoomScaleNormal="40" workbookViewId="0">
      <pane ySplit="3" topLeftCell="A3048" activePane="bottomLeft" state="frozen"/>
      <selection pane="bottomLeft" activeCell="D3068" sqref="D3068:D3070"/>
    </sheetView>
  </sheetViews>
  <sheetFormatPr defaultColWidth="22.6640625" defaultRowHeight="34.5" x14ac:dyDescent="0.45"/>
  <cols>
    <col min="1" max="1" width="4.88671875" style="1" customWidth="1"/>
    <col min="2" max="2" width="114.33203125" style="30" customWidth="1"/>
    <col min="3" max="3" width="31.77734375" style="30" bestFit="1" customWidth="1"/>
    <col min="4" max="5" width="34.77734375" style="30" customWidth="1"/>
    <col min="6" max="6" width="33.88671875" style="3" customWidth="1"/>
    <col min="7" max="7" width="26" style="200" bestFit="1" customWidth="1"/>
    <col min="8" max="8" width="28.33203125" style="1" bestFit="1" customWidth="1"/>
    <col min="9" max="9" width="27.6640625" style="1" bestFit="1" customWidth="1"/>
    <col min="10" max="10" width="38.109375" style="1" bestFit="1" customWidth="1"/>
    <col min="11" max="16384" width="22.6640625" style="1"/>
  </cols>
  <sheetData>
    <row r="1" spans="2:9" s="2" customFormat="1" ht="45" x14ac:dyDescent="0.6">
      <c r="B1" s="80" t="s">
        <v>0</v>
      </c>
      <c r="C1" s="94"/>
      <c r="G1" s="200"/>
    </row>
    <row r="2" spans="2:9" s="2" customFormat="1" ht="45" x14ac:dyDescent="0.6">
      <c r="B2" s="80" t="s">
        <v>1</v>
      </c>
      <c r="C2" s="94"/>
      <c r="D2" s="173" t="s">
        <v>2</v>
      </c>
      <c r="E2" s="85"/>
      <c r="F2" s="85"/>
      <c r="G2" s="201"/>
      <c r="H2" s="6"/>
    </row>
    <row r="3" spans="2:9" s="2" customFormat="1" ht="45" x14ac:dyDescent="0.6">
      <c r="B3" s="81" t="s">
        <v>3</v>
      </c>
      <c r="C3" s="83"/>
      <c r="D3" s="83"/>
      <c r="E3" s="83"/>
      <c r="F3" s="7"/>
      <c r="G3" s="201"/>
      <c r="H3" s="7"/>
      <c r="I3" s="6"/>
    </row>
    <row r="4" spans="2:9" s="3" customFormat="1" x14ac:dyDescent="0.45">
      <c r="B4" s="84"/>
      <c r="C4" s="82"/>
      <c r="D4" s="27"/>
      <c r="E4" s="27"/>
      <c r="F4" s="5"/>
      <c r="G4" s="175"/>
      <c r="H4" s="4"/>
      <c r="I4" s="4"/>
    </row>
    <row r="5" spans="2:9" s="3" customFormat="1" x14ac:dyDescent="0.45">
      <c r="B5" s="84"/>
      <c r="C5" s="30"/>
      <c r="D5" s="27"/>
      <c r="E5" s="27"/>
      <c r="F5" s="5"/>
      <c r="G5" s="175"/>
    </row>
    <row r="6" spans="2:9" s="3" customFormat="1" ht="68.25" customHeight="1" x14ac:dyDescent="0.5">
      <c r="B6" s="55" t="s">
        <v>4</v>
      </c>
      <c r="C6" s="27"/>
      <c r="D6" s="30"/>
      <c r="E6" s="30"/>
      <c r="F6" s="5"/>
      <c r="G6" s="175"/>
    </row>
    <row r="7" spans="2:9" s="3" customFormat="1" ht="36" thickBot="1" x14ac:dyDescent="0.55000000000000004">
      <c r="B7" s="55"/>
      <c r="C7" s="30"/>
      <c r="F7" s="5"/>
      <c r="G7" s="175"/>
    </row>
    <row r="8" spans="2:9" s="3" customFormat="1" ht="35.25" x14ac:dyDescent="0.5">
      <c r="B8" s="67" t="s">
        <v>5</v>
      </c>
      <c r="C8" s="33" t="s">
        <v>6</v>
      </c>
      <c r="D8" s="33" t="s">
        <v>7</v>
      </c>
      <c r="E8" s="128" t="s">
        <v>7</v>
      </c>
      <c r="F8" s="131" t="s">
        <v>165</v>
      </c>
      <c r="G8" s="175"/>
    </row>
    <row r="9" spans="2:9" s="3" customFormat="1" ht="35.25" x14ac:dyDescent="0.5">
      <c r="B9" s="68">
        <v>110002</v>
      </c>
      <c r="C9" s="34" t="s">
        <v>163</v>
      </c>
      <c r="D9" s="34" t="s">
        <v>163</v>
      </c>
      <c r="E9" s="129" t="s">
        <v>164</v>
      </c>
      <c r="F9" s="132" t="s">
        <v>163</v>
      </c>
      <c r="G9" s="175"/>
    </row>
    <row r="10" spans="2:9" s="3" customFormat="1" x14ac:dyDescent="0.45">
      <c r="B10" s="115" t="s">
        <v>8</v>
      </c>
      <c r="C10" s="35">
        <v>129930.64</v>
      </c>
      <c r="D10" s="190">
        <f>20018.3+74847.68</f>
        <v>94865.98</v>
      </c>
      <c r="E10" s="190">
        <f>56657.23+71027.12</f>
        <v>127684.35</v>
      </c>
      <c r="F10" s="35">
        <f>E10-D10</f>
        <v>32818.37000000001</v>
      </c>
      <c r="G10" s="175"/>
    </row>
    <row r="11" spans="2:9" s="3" customFormat="1" x14ac:dyDescent="0.45">
      <c r="B11" s="115" t="s">
        <v>9</v>
      </c>
      <c r="C11" s="35"/>
      <c r="D11" s="190"/>
      <c r="E11" s="190"/>
      <c r="F11" s="35">
        <f>E11-D11</f>
        <v>0</v>
      </c>
      <c r="G11" s="175"/>
    </row>
    <row r="12" spans="2:9" s="3" customFormat="1" ht="35.25" thickBot="1" x14ac:dyDescent="0.5">
      <c r="B12" s="116" t="s">
        <v>10</v>
      </c>
      <c r="C12" s="36">
        <v>36755.43</v>
      </c>
      <c r="D12" s="190">
        <f>36594+26196.69</f>
        <v>62790.69</v>
      </c>
      <c r="E12" s="190">
        <f>9998.33+24859.49</f>
        <v>34857.82</v>
      </c>
      <c r="F12" s="35">
        <f>E12-D12</f>
        <v>-27932.870000000003</v>
      </c>
      <c r="G12" s="175"/>
    </row>
    <row r="13" spans="2:9" s="3" customFormat="1" ht="36" thickBot="1" x14ac:dyDescent="0.55000000000000004">
      <c r="B13" s="73" t="s">
        <v>11</v>
      </c>
      <c r="C13" s="62">
        <f>C12+C11+C10</f>
        <v>166686.07</v>
      </c>
      <c r="D13" s="62">
        <f t="shared" ref="D13:E13" si="0">D12+D11+D10</f>
        <v>157656.66999999998</v>
      </c>
      <c r="E13" s="62">
        <f t="shared" si="0"/>
        <v>162542.17000000001</v>
      </c>
      <c r="F13" s="37">
        <f t="shared" ref="F13:F16" si="1">E13-D13</f>
        <v>4885.5000000000291</v>
      </c>
      <c r="G13" s="175"/>
    </row>
    <row r="14" spans="2:9" s="3" customFormat="1" x14ac:dyDescent="0.45">
      <c r="B14" s="117" t="s">
        <v>12</v>
      </c>
      <c r="C14" s="38">
        <v>0</v>
      </c>
      <c r="D14" s="38">
        <v>0</v>
      </c>
      <c r="E14" s="44"/>
      <c r="F14" s="35">
        <f t="shared" si="1"/>
        <v>0</v>
      </c>
      <c r="G14" s="175"/>
    </row>
    <row r="15" spans="2:9" s="3" customFormat="1" x14ac:dyDescent="0.45">
      <c r="B15" s="115" t="s">
        <v>13</v>
      </c>
      <c r="C15" s="35">
        <v>0</v>
      </c>
      <c r="D15" s="35">
        <v>0</v>
      </c>
      <c r="E15" s="41">
        <v>0</v>
      </c>
      <c r="F15" s="35">
        <f t="shared" si="1"/>
        <v>0</v>
      </c>
      <c r="G15" s="175"/>
    </row>
    <row r="16" spans="2:9" s="3" customFormat="1" ht="35.25" thickBot="1" x14ac:dyDescent="0.5">
      <c r="B16" s="116" t="s">
        <v>14</v>
      </c>
      <c r="C16" s="35">
        <v>0</v>
      </c>
      <c r="D16" s="35">
        <v>0</v>
      </c>
      <c r="E16" s="41">
        <v>0</v>
      </c>
      <c r="F16" s="35">
        <f t="shared" si="1"/>
        <v>0</v>
      </c>
      <c r="G16" s="175"/>
    </row>
    <row r="17" spans="2:7" s="3" customFormat="1" ht="36" thickBot="1" x14ac:dyDescent="0.55000000000000004">
      <c r="B17" s="73" t="s">
        <v>15</v>
      </c>
      <c r="C17" s="62">
        <f>C16+C15+C14</f>
        <v>0</v>
      </c>
      <c r="D17" s="62">
        <f t="shared" ref="D17:F17" si="2">D16+D15+D14</f>
        <v>0</v>
      </c>
      <c r="E17" s="62">
        <f t="shared" si="2"/>
        <v>0</v>
      </c>
      <c r="F17" s="62">
        <f t="shared" si="2"/>
        <v>0</v>
      </c>
      <c r="G17" s="175"/>
    </row>
    <row r="18" spans="2:7" s="3" customFormat="1" x14ac:dyDescent="0.45">
      <c r="B18" s="117" t="s">
        <v>16</v>
      </c>
      <c r="C18" s="113"/>
      <c r="D18" s="113">
        <v>0</v>
      </c>
      <c r="E18" s="45">
        <v>0</v>
      </c>
      <c r="F18" s="38">
        <f t="shared" ref="F18:F26" si="3">E18-D18</f>
        <v>0</v>
      </c>
      <c r="G18" s="175"/>
    </row>
    <row r="19" spans="2:7" s="3" customFormat="1" x14ac:dyDescent="0.45">
      <c r="B19" s="115" t="s">
        <v>17</v>
      </c>
      <c r="C19" s="35"/>
      <c r="D19" s="35"/>
      <c r="E19" s="41"/>
      <c r="F19" s="36">
        <f t="shared" si="3"/>
        <v>0</v>
      </c>
      <c r="G19" s="175"/>
    </row>
    <row r="20" spans="2:7" s="3" customFormat="1" x14ac:dyDescent="0.45">
      <c r="B20" s="115" t="s">
        <v>18</v>
      </c>
      <c r="C20" s="35"/>
      <c r="D20" s="35"/>
      <c r="E20" s="41"/>
      <c r="F20" s="36">
        <f t="shared" si="3"/>
        <v>0</v>
      </c>
      <c r="G20" s="175"/>
    </row>
    <row r="21" spans="2:7" s="3" customFormat="1" ht="35.25" thickBot="1" x14ac:dyDescent="0.5">
      <c r="B21" s="116" t="s">
        <v>19</v>
      </c>
      <c r="C21" s="35"/>
      <c r="D21" s="35"/>
      <c r="E21" s="41"/>
      <c r="F21" s="36">
        <f t="shared" si="3"/>
        <v>0</v>
      </c>
      <c r="G21" s="175"/>
    </row>
    <row r="22" spans="2:7" s="3" customFormat="1" ht="36" thickBot="1" x14ac:dyDescent="0.55000000000000004">
      <c r="B22" s="73" t="s">
        <v>20</v>
      </c>
      <c r="C22" s="62">
        <f>C21+C20+C19+C18</f>
        <v>0</v>
      </c>
      <c r="D22" s="62">
        <f t="shared" ref="D22:F22" si="4">D21+D20+D19+D18</f>
        <v>0</v>
      </c>
      <c r="E22" s="62">
        <f t="shared" si="4"/>
        <v>0</v>
      </c>
      <c r="F22" s="62">
        <f t="shared" si="4"/>
        <v>0</v>
      </c>
      <c r="G22" s="175"/>
    </row>
    <row r="23" spans="2:7" s="3" customFormat="1" x14ac:dyDescent="0.45">
      <c r="B23" s="117" t="s">
        <v>21</v>
      </c>
      <c r="C23" s="113"/>
      <c r="D23" s="113"/>
      <c r="E23" s="45"/>
      <c r="F23" s="38">
        <f t="shared" si="3"/>
        <v>0</v>
      </c>
      <c r="G23" s="175"/>
    </row>
    <row r="24" spans="2:7" s="3" customFormat="1" x14ac:dyDescent="0.45">
      <c r="B24" s="115" t="s">
        <v>22</v>
      </c>
      <c r="C24" s="35"/>
      <c r="D24" s="35"/>
      <c r="E24" s="41"/>
      <c r="F24" s="36">
        <f t="shared" si="3"/>
        <v>0</v>
      </c>
      <c r="G24" s="175"/>
    </row>
    <row r="25" spans="2:7" s="3" customFormat="1" ht="35.25" thickBot="1" x14ac:dyDescent="0.5">
      <c r="B25" s="116" t="s">
        <v>23</v>
      </c>
      <c r="C25" s="35"/>
      <c r="D25" s="35"/>
      <c r="E25" s="41"/>
      <c r="F25" s="36">
        <f t="shared" si="3"/>
        <v>0</v>
      </c>
      <c r="G25" s="175"/>
    </row>
    <row r="26" spans="2:7" s="3" customFormat="1" ht="36" thickBot="1" x14ac:dyDescent="0.55000000000000004">
      <c r="B26" s="73" t="s">
        <v>24</v>
      </c>
      <c r="C26" s="130">
        <f>C25+C24+C23</f>
        <v>0</v>
      </c>
      <c r="D26" s="130">
        <v>0</v>
      </c>
      <c r="E26" s="49">
        <v>0</v>
      </c>
      <c r="F26" s="37">
        <f t="shared" si="3"/>
        <v>0</v>
      </c>
      <c r="G26" s="175"/>
    </row>
    <row r="27" spans="2:7" s="3" customFormat="1" ht="36" thickBot="1" x14ac:dyDescent="0.55000000000000004">
      <c r="B27" s="73" t="s">
        <v>25</v>
      </c>
      <c r="C27" s="37">
        <f>C26+C22+C17+C13</f>
        <v>166686.07</v>
      </c>
      <c r="D27" s="37">
        <f t="shared" ref="D27:F27" si="5">D26+D22+D17+D13</f>
        <v>157656.66999999998</v>
      </c>
      <c r="E27" s="37">
        <f t="shared" si="5"/>
        <v>162542.17000000001</v>
      </c>
      <c r="F27" s="37">
        <f t="shared" si="5"/>
        <v>4885.5000000000291</v>
      </c>
      <c r="G27" s="175"/>
    </row>
    <row r="28" spans="2:7" s="3" customFormat="1" ht="35.25" x14ac:dyDescent="0.5">
      <c r="B28" s="55"/>
      <c r="C28" s="26"/>
      <c r="D28" s="26"/>
      <c r="E28" s="26"/>
      <c r="F28" s="26"/>
      <c r="G28" s="175"/>
    </row>
    <row r="29" spans="2:7" s="3" customFormat="1" ht="35.25" thickBot="1" x14ac:dyDescent="0.5">
      <c r="B29" s="59"/>
      <c r="C29" s="27"/>
      <c r="D29" s="86"/>
      <c r="E29" s="86"/>
      <c r="F29" s="27"/>
      <c r="G29" s="175"/>
    </row>
    <row r="30" spans="2:7" s="3" customFormat="1" ht="35.25" x14ac:dyDescent="0.5">
      <c r="B30" s="67" t="s">
        <v>26</v>
      </c>
      <c r="C30" s="33" t="s">
        <v>6</v>
      </c>
      <c r="D30" s="111" t="s">
        <v>7</v>
      </c>
      <c r="E30" s="111" t="s">
        <v>7</v>
      </c>
      <c r="F30" s="33" t="s">
        <v>165</v>
      </c>
      <c r="G30" s="175"/>
    </row>
    <row r="31" spans="2:7" s="3" customFormat="1" ht="35.25" x14ac:dyDescent="0.5">
      <c r="B31" s="68">
        <v>110003</v>
      </c>
      <c r="C31" s="34" t="s">
        <v>163</v>
      </c>
      <c r="D31" s="121" t="s">
        <v>163</v>
      </c>
      <c r="E31" s="121" t="s">
        <v>164</v>
      </c>
      <c r="F31" s="34" t="s">
        <v>163</v>
      </c>
      <c r="G31" s="175"/>
    </row>
    <row r="32" spans="2:7" s="3" customFormat="1" x14ac:dyDescent="0.45">
      <c r="B32" s="115" t="s">
        <v>8</v>
      </c>
      <c r="C32" s="126">
        <v>214661.65</v>
      </c>
      <c r="D32" s="190">
        <f>231929.95+74847.68</f>
        <v>306777.63</v>
      </c>
      <c r="E32" s="190">
        <f>36214.25+177248.73</f>
        <v>213462.98</v>
      </c>
      <c r="F32" s="126">
        <f>E32-D32</f>
        <v>-93314.65</v>
      </c>
      <c r="G32" s="175"/>
    </row>
    <row r="33" spans="2:7" s="3" customFormat="1" x14ac:dyDescent="0.45">
      <c r="B33" s="115" t="s">
        <v>9</v>
      </c>
      <c r="C33" s="126"/>
      <c r="D33" s="190"/>
      <c r="E33" s="190"/>
      <c r="F33" s="126">
        <f t="shared" ref="F33:F49" si="6">E33-D33</f>
        <v>0</v>
      </c>
      <c r="G33" s="175"/>
    </row>
    <row r="34" spans="2:7" s="3" customFormat="1" ht="35.25" thickBot="1" x14ac:dyDescent="0.5">
      <c r="B34" s="116" t="s">
        <v>10</v>
      </c>
      <c r="C34" s="127">
        <v>58286.11</v>
      </c>
      <c r="D34" s="197">
        <f>79395.14+26196.69</f>
        <v>105591.83</v>
      </c>
      <c r="E34" s="197">
        <f>6390.75+62037.06</f>
        <v>68427.81</v>
      </c>
      <c r="F34" s="127">
        <f t="shared" si="6"/>
        <v>-37164.020000000004</v>
      </c>
      <c r="G34" s="175"/>
    </row>
    <row r="35" spans="2:7" s="3" customFormat="1" ht="36" thickBot="1" x14ac:dyDescent="0.55000000000000004">
      <c r="B35" s="73" t="s">
        <v>11</v>
      </c>
      <c r="C35" s="62">
        <f>C34+C33+C32</f>
        <v>272947.76</v>
      </c>
      <c r="D35" s="62">
        <f>D34+D33+D32</f>
        <v>412369.46</v>
      </c>
      <c r="E35" s="62">
        <f>E34+E33+E32</f>
        <v>281890.79000000004</v>
      </c>
      <c r="F35" s="62">
        <f t="shared" si="6"/>
        <v>-130478.66999999998</v>
      </c>
      <c r="G35" s="175"/>
    </row>
    <row r="36" spans="2:7" s="3" customFormat="1" x14ac:dyDescent="0.45">
      <c r="B36" s="117" t="s">
        <v>12</v>
      </c>
      <c r="C36" s="38">
        <v>0</v>
      </c>
      <c r="D36" s="38">
        <v>0</v>
      </c>
      <c r="E36" s="38">
        <v>0</v>
      </c>
      <c r="F36" s="38">
        <f t="shared" si="6"/>
        <v>0</v>
      </c>
      <c r="G36" s="175"/>
    </row>
    <row r="37" spans="2:7" s="3" customFormat="1" x14ac:dyDescent="0.45">
      <c r="B37" s="115" t="s">
        <v>13</v>
      </c>
      <c r="C37" s="35">
        <v>1806.66</v>
      </c>
      <c r="D37" s="190">
        <v>3236</v>
      </c>
      <c r="E37" s="190">
        <v>4736</v>
      </c>
      <c r="F37" s="36">
        <f t="shared" si="6"/>
        <v>1500</v>
      </c>
      <c r="G37" s="175"/>
    </row>
    <row r="38" spans="2:7" s="3" customFormat="1" ht="35.25" thickBot="1" x14ac:dyDescent="0.5">
      <c r="B38" s="116" t="s">
        <v>14</v>
      </c>
      <c r="C38" s="35">
        <v>0</v>
      </c>
      <c r="D38" s="35"/>
      <c r="E38" s="35">
        <v>0</v>
      </c>
      <c r="F38" s="36">
        <f t="shared" si="6"/>
        <v>0</v>
      </c>
      <c r="G38" s="175"/>
    </row>
    <row r="39" spans="2:7" s="3" customFormat="1" ht="36" thickBot="1" x14ac:dyDescent="0.55000000000000004">
      <c r="B39" s="73" t="s">
        <v>15</v>
      </c>
      <c r="C39" s="62">
        <f>C38+C37+C36</f>
        <v>1806.66</v>
      </c>
      <c r="D39" s="62">
        <f>D38+D37+D36</f>
        <v>3236</v>
      </c>
      <c r="E39" s="62">
        <f>E38+E37+E36</f>
        <v>4736</v>
      </c>
      <c r="F39" s="37">
        <f t="shared" si="6"/>
        <v>1500</v>
      </c>
      <c r="G39" s="175"/>
    </row>
    <row r="40" spans="2:7" s="3" customFormat="1" x14ac:dyDescent="0.45">
      <c r="B40" s="117" t="s">
        <v>16</v>
      </c>
      <c r="C40" s="113"/>
      <c r="D40" s="113"/>
      <c r="E40" s="113"/>
      <c r="F40" s="38">
        <f t="shared" si="6"/>
        <v>0</v>
      </c>
      <c r="G40" s="175"/>
    </row>
    <row r="41" spans="2:7" s="3" customFormat="1" x14ac:dyDescent="0.45">
      <c r="B41" s="115" t="s">
        <v>17</v>
      </c>
      <c r="C41" s="35">
        <v>0</v>
      </c>
      <c r="D41" s="35"/>
      <c r="E41" s="35"/>
      <c r="F41" s="36">
        <f t="shared" si="6"/>
        <v>0</v>
      </c>
      <c r="G41" s="175"/>
    </row>
    <row r="42" spans="2:7" s="3" customFormat="1" x14ac:dyDescent="0.45">
      <c r="B42" s="115" t="s">
        <v>18</v>
      </c>
      <c r="C42" s="35"/>
      <c r="D42" s="35"/>
      <c r="E42" s="35"/>
      <c r="F42" s="36">
        <f t="shared" si="6"/>
        <v>0</v>
      </c>
      <c r="G42" s="175"/>
    </row>
    <row r="43" spans="2:7" s="3" customFormat="1" ht="35.25" thickBot="1" x14ac:dyDescent="0.5">
      <c r="B43" s="116" t="s">
        <v>19</v>
      </c>
      <c r="C43" s="35"/>
      <c r="D43" s="35"/>
      <c r="E43" s="35"/>
      <c r="F43" s="36">
        <f t="shared" si="6"/>
        <v>0</v>
      </c>
      <c r="G43" s="175"/>
    </row>
    <row r="44" spans="2:7" s="3" customFormat="1" ht="36" thickBot="1" x14ac:dyDescent="0.55000000000000004">
      <c r="B44" s="73" t="s">
        <v>20</v>
      </c>
      <c r="C44" s="62">
        <f>C43+C42+C41+C40</f>
        <v>0</v>
      </c>
      <c r="D44" s="62">
        <f>D43+D42+D41+D40</f>
        <v>0</v>
      </c>
      <c r="E44" s="62">
        <f>E43+E42+E41+E40</f>
        <v>0</v>
      </c>
      <c r="F44" s="37">
        <f t="shared" si="6"/>
        <v>0</v>
      </c>
      <c r="G44" s="175"/>
    </row>
    <row r="45" spans="2:7" s="3" customFormat="1" x14ac:dyDescent="0.45">
      <c r="B45" s="117" t="s">
        <v>21</v>
      </c>
      <c r="C45" s="113"/>
      <c r="D45" s="113"/>
      <c r="E45" s="113"/>
      <c r="F45" s="38">
        <f t="shared" si="6"/>
        <v>0</v>
      </c>
      <c r="G45" s="175"/>
    </row>
    <row r="46" spans="2:7" s="3" customFormat="1" x14ac:dyDescent="0.45">
      <c r="B46" s="115" t="s">
        <v>22</v>
      </c>
      <c r="C46" s="35"/>
      <c r="D46" s="35"/>
      <c r="E46" s="35"/>
      <c r="F46" s="36">
        <f t="shared" si="6"/>
        <v>0</v>
      </c>
      <c r="G46" s="175"/>
    </row>
    <row r="47" spans="2:7" s="3" customFormat="1" ht="35.25" thickBot="1" x14ac:dyDescent="0.5">
      <c r="B47" s="116" t="s">
        <v>23</v>
      </c>
      <c r="C47" s="35"/>
      <c r="D47" s="35"/>
      <c r="E47" s="35"/>
      <c r="F47" s="36">
        <f t="shared" si="6"/>
        <v>0</v>
      </c>
      <c r="G47" s="175"/>
    </row>
    <row r="48" spans="2:7" s="3" customFormat="1" ht="35.25" x14ac:dyDescent="0.5">
      <c r="B48" s="67" t="s">
        <v>24</v>
      </c>
      <c r="C48" s="114">
        <f>C47+C46+C45</f>
        <v>0</v>
      </c>
      <c r="D48" s="114">
        <v>0</v>
      </c>
      <c r="E48" s="114">
        <v>0</v>
      </c>
      <c r="F48" s="39">
        <f t="shared" si="6"/>
        <v>0</v>
      </c>
      <c r="G48" s="175"/>
    </row>
    <row r="49" spans="2:7" s="3" customFormat="1" ht="36" thickBot="1" x14ac:dyDescent="0.55000000000000004">
      <c r="B49" s="118" t="s">
        <v>25</v>
      </c>
      <c r="C49" s="40">
        <f>C48+C44+C39+C35</f>
        <v>274754.42</v>
      </c>
      <c r="D49" s="40">
        <f>D48+D44+D39+D35</f>
        <v>415605.46</v>
      </c>
      <c r="E49" s="40">
        <f>E48+E44+E39+E35</f>
        <v>286626.79000000004</v>
      </c>
      <c r="F49" s="40">
        <f t="shared" si="6"/>
        <v>-128978.66999999998</v>
      </c>
      <c r="G49" s="175"/>
    </row>
    <row r="50" spans="2:7" s="4" customFormat="1" ht="35.25" x14ac:dyDescent="0.5">
      <c r="B50" s="55"/>
      <c r="C50" s="26"/>
      <c r="D50" s="26"/>
      <c r="E50" s="26"/>
      <c r="F50" s="26"/>
      <c r="G50" s="175"/>
    </row>
    <row r="51" spans="2:7" s="4" customFormat="1" ht="35.25" x14ac:dyDescent="0.5">
      <c r="B51" s="55"/>
      <c r="C51" s="26"/>
      <c r="D51" s="26"/>
      <c r="E51" s="26"/>
      <c r="F51" s="26"/>
      <c r="G51" s="175"/>
    </row>
    <row r="52" spans="2:7" s="4" customFormat="1" ht="36" thickBot="1" x14ac:dyDescent="0.55000000000000004">
      <c r="B52" s="55"/>
      <c r="C52" s="26"/>
      <c r="D52" s="26"/>
      <c r="E52" s="26"/>
      <c r="F52" s="26"/>
      <c r="G52" s="175"/>
    </row>
    <row r="53" spans="2:7" s="3" customFormat="1" ht="35.25" x14ac:dyDescent="0.5">
      <c r="B53" s="67" t="s">
        <v>27</v>
      </c>
      <c r="C53" s="33" t="s">
        <v>6</v>
      </c>
      <c r="D53" s="111" t="s">
        <v>7</v>
      </c>
      <c r="E53" s="107" t="s">
        <v>7</v>
      </c>
      <c r="F53" s="33" t="s">
        <v>165</v>
      </c>
      <c r="G53" s="175"/>
    </row>
    <row r="54" spans="2:7" s="3" customFormat="1" ht="35.25" x14ac:dyDescent="0.5">
      <c r="B54" s="68">
        <v>110004</v>
      </c>
      <c r="C54" s="124" t="s">
        <v>163</v>
      </c>
      <c r="D54" s="121" t="s">
        <v>163</v>
      </c>
      <c r="E54" s="108" t="s">
        <v>164</v>
      </c>
      <c r="F54" s="34" t="s">
        <v>163</v>
      </c>
      <c r="G54" s="175"/>
    </row>
    <row r="55" spans="2:7" s="3" customFormat="1" x14ac:dyDescent="0.45">
      <c r="B55" s="115" t="s">
        <v>8</v>
      </c>
      <c r="C55" s="35">
        <v>257046.56</v>
      </c>
      <c r="D55" s="112">
        <v>316179.93</v>
      </c>
      <c r="E55" s="125">
        <v>261172.08</v>
      </c>
      <c r="F55" s="35">
        <f t="shared" ref="F55:F72" si="7">E55-D55</f>
        <v>-55007.850000000006</v>
      </c>
      <c r="G55" s="175"/>
    </row>
    <row r="56" spans="2:7" s="3" customFormat="1" x14ac:dyDescent="0.45">
      <c r="B56" s="115" t="s">
        <v>9</v>
      </c>
      <c r="C56" s="35"/>
      <c r="D56" s="35"/>
      <c r="E56" s="41"/>
      <c r="F56" s="35">
        <f t="shared" si="7"/>
        <v>0</v>
      </c>
      <c r="G56" s="175"/>
    </row>
    <row r="57" spans="2:7" s="3" customFormat="1" ht="35.25" thickBot="1" x14ac:dyDescent="0.5">
      <c r="B57" s="116" t="s">
        <v>10</v>
      </c>
      <c r="C57" s="36">
        <v>72553.14</v>
      </c>
      <c r="D57" s="35">
        <v>118288.24</v>
      </c>
      <c r="E57" s="41">
        <v>85672.46</v>
      </c>
      <c r="F57" s="36">
        <f t="shared" si="7"/>
        <v>-32615.78</v>
      </c>
      <c r="G57" s="175"/>
    </row>
    <row r="58" spans="2:7" s="3" customFormat="1" ht="36" thickBot="1" x14ac:dyDescent="0.55000000000000004">
      <c r="B58" s="73" t="s">
        <v>11</v>
      </c>
      <c r="C58" s="62">
        <f>C57+C56+C55</f>
        <v>329599.7</v>
      </c>
      <c r="D58" s="62">
        <f>D57+D56+D55</f>
        <v>434468.17</v>
      </c>
      <c r="E58" s="43">
        <f>E57+E56+E55</f>
        <v>346844.54</v>
      </c>
      <c r="F58" s="37">
        <f t="shared" si="7"/>
        <v>-87623.63</v>
      </c>
      <c r="G58" s="175"/>
    </row>
    <row r="59" spans="2:7" s="3" customFormat="1" x14ac:dyDescent="0.45">
      <c r="B59" s="117" t="s">
        <v>12</v>
      </c>
      <c r="C59" s="38"/>
      <c r="D59" s="38">
        <v>0</v>
      </c>
      <c r="E59" s="44">
        <v>0</v>
      </c>
      <c r="F59" s="38">
        <f t="shared" si="7"/>
        <v>0</v>
      </c>
      <c r="G59" s="175"/>
    </row>
    <row r="60" spans="2:7" s="3" customFormat="1" x14ac:dyDescent="0.45">
      <c r="B60" s="115" t="s">
        <v>13</v>
      </c>
      <c r="C60" s="35"/>
      <c r="D60" s="35">
        <v>0</v>
      </c>
      <c r="E60" s="41">
        <v>0</v>
      </c>
      <c r="F60" s="36">
        <f t="shared" si="7"/>
        <v>0</v>
      </c>
      <c r="G60" s="175"/>
    </row>
    <row r="61" spans="2:7" s="3" customFormat="1" ht="35.25" thickBot="1" x14ac:dyDescent="0.5">
      <c r="B61" s="116" t="s">
        <v>14</v>
      </c>
      <c r="C61" s="35"/>
      <c r="D61" s="35">
        <v>0</v>
      </c>
      <c r="E61" s="41">
        <v>0</v>
      </c>
      <c r="F61" s="36">
        <f t="shared" si="7"/>
        <v>0</v>
      </c>
      <c r="G61" s="175"/>
    </row>
    <row r="62" spans="2:7" s="3" customFormat="1" ht="36" thickBot="1" x14ac:dyDescent="0.55000000000000004">
      <c r="B62" s="73" t="s">
        <v>15</v>
      </c>
      <c r="C62" s="62">
        <f>C61+C60+C59</f>
        <v>0</v>
      </c>
      <c r="D62" s="62">
        <f t="shared" ref="D62:F62" si="8">D61+D60+D59</f>
        <v>0</v>
      </c>
      <c r="E62" s="62">
        <f t="shared" si="8"/>
        <v>0</v>
      </c>
      <c r="F62" s="62">
        <f t="shared" si="8"/>
        <v>0</v>
      </c>
      <c r="G62" s="175"/>
    </row>
    <row r="63" spans="2:7" s="3" customFormat="1" x14ac:dyDescent="0.45">
      <c r="B63" s="117" t="s">
        <v>16</v>
      </c>
      <c r="C63" s="113"/>
      <c r="D63" s="113">
        <v>0</v>
      </c>
      <c r="E63" s="45">
        <v>0</v>
      </c>
      <c r="F63" s="38">
        <f t="shared" si="7"/>
        <v>0</v>
      </c>
      <c r="G63" s="175"/>
    </row>
    <row r="64" spans="2:7" s="3" customFormat="1" x14ac:dyDescent="0.45">
      <c r="B64" s="115" t="s">
        <v>17</v>
      </c>
      <c r="C64" s="35"/>
      <c r="D64" s="35"/>
      <c r="E64" s="41"/>
      <c r="F64" s="36">
        <f t="shared" si="7"/>
        <v>0</v>
      </c>
      <c r="G64" s="175"/>
    </row>
    <row r="65" spans="2:7" s="3" customFormat="1" x14ac:dyDescent="0.45">
      <c r="B65" s="115" t="s">
        <v>18</v>
      </c>
      <c r="C65" s="35"/>
      <c r="D65" s="35"/>
      <c r="E65" s="41"/>
      <c r="F65" s="36">
        <f t="shared" si="7"/>
        <v>0</v>
      </c>
      <c r="G65" s="175"/>
    </row>
    <row r="66" spans="2:7" s="3" customFormat="1" ht="35.25" thickBot="1" x14ac:dyDescent="0.5">
      <c r="B66" s="116" t="s">
        <v>19</v>
      </c>
      <c r="C66" s="35"/>
      <c r="D66" s="35"/>
      <c r="E66" s="41"/>
      <c r="F66" s="36">
        <f t="shared" si="7"/>
        <v>0</v>
      </c>
      <c r="G66" s="175"/>
    </row>
    <row r="67" spans="2:7" s="3" customFormat="1" ht="36" thickBot="1" x14ac:dyDescent="0.55000000000000004">
      <c r="B67" s="73" t="s">
        <v>20</v>
      </c>
      <c r="C67" s="62">
        <f>C66+C65+C64+C63</f>
        <v>0</v>
      </c>
      <c r="D67" s="62">
        <f t="shared" ref="D67:F67" si="9">D66+D65+D64+D63</f>
        <v>0</v>
      </c>
      <c r="E67" s="62">
        <f t="shared" si="9"/>
        <v>0</v>
      </c>
      <c r="F67" s="62">
        <f t="shared" si="9"/>
        <v>0</v>
      </c>
      <c r="G67" s="175"/>
    </row>
    <row r="68" spans="2:7" s="3" customFormat="1" x14ac:dyDescent="0.45">
      <c r="B68" s="117" t="s">
        <v>21</v>
      </c>
      <c r="C68" s="113"/>
      <c r="D68" s="113"/>
      <c r="E68" s="45"/>
      <c r="F68" s="38">
        <f t="shared" si="7"/>
        <v>0</v>
      </c>
      <c r="G68" s="175"/>
    </row>
    <row r="69" spans="2:7" s="3" customFormat="1" x14ac:dyDescent="0.45">
      <c r="B69" s="115" t="s">
        <v>22</v>
      </c>
      <c r="C69" s="35"/>
      <c r="D69" s="35"/>
      <c r="E69" s="41"/>
      <c r="F69" s="36">
        <f t="shared" si="7"/>
        <v>0</v>
      </c>
      <c r="G69" s="175"/>
    </row>
    <row r="70" spans="2:7" s="3" customFormat="1" ht="35.25" thickBot="1" x14ac:dyDescent="0.5">
      <c r="B70" s="116" t="s">
        <v>23</v>
      </c>
      <c r="C70" s="35"/>
      <c r="D70" s="35"/>
      <c r="E70" s="41"/>
      <c r="F70" s="36">
        <f t="shared" si="7"/>
        <v>0</v>
      </c>
      <c r="G70" s="175"/>
    </row>
    <row r="71" spans="2:7" s="3" customFormat="1" ht="35.25" x14ac:dyDescent="0.5">
      <c r="B71" s="67" t="s">
        <v>24</v>
      </c>
      <c r="C71" s="114">
        <f>C70+C69+C68</f>
        <v>0</v>
      </c>
      <c r="D71" s="114">
        <v>0</v>
      </c>
      <c r="E71" s="46">
        <v>0</v>
      </c>
      <c r="F71" s="39">
        <f t="shared" si="7"/>
        <v>0</v>
      </c>
      <c r="G71" s="175"/>
    </row>
    <row r="72" spans="2:7" s="3" customFormat="1" ht="36" thickBot="1" x14ac:dyDescent="0.55000000000000004">
      <c r="B72" s="118" t="s">
        <v>25</v>
      </c>
      <c r="C72" s="40">
        <f>C71+C67+C62+C58</f>
        <v>329599.7</v>
      </c>
      <c r="D72" s="40">
        <f t="shared" ref="D72:E72" si="10">D71+D67+D62+D58</f>
        <v>434468.17</v>
      </c>
      <c r="E72" s="40">
        <f t="shared" si="10"/>
        <v>346844.54</v>
      </c>
      <c r="F72" s="40">
        <f t="shared" si="7"/>
        <v>-87623.63</v>
      </c>
      <c r="G72" s="175"/>
    </row>
    <row r="73" spans="2:7" s="3" customFormat="1" ht="35.25" x14ac:dyDescent="0.5">
      <c r="B73" s="55"/>
      <c r="C73" s="26"/>
      <c r="D73" s="26"/>
      <c r="E73" s="26"/>
      <c r="F73" s="26"/>
      <c r="G73" s="175"/>
    </row>
    <row r="74" spans="2:7" s="3" customFormat="1" ht="35.25" x14ac:dyDescent="0.5">
      <c r="B74" s="55"/>
      <c r="C74" s="26"/>
      <c r="D74" s="26"/>
      <c r="E74" s="26"/>
      <c r="F74" s="26"/>
      <c r="G74" s="175"/>
    </row>
    <row r="75" spans="2:7" s="4" customFormat="1" ht="35.25" x14ac:dyDescent="0.5">
      <c r="B75" s="55" t="s">
        <v>4</v>
      </c>
      <c r="C75" s="26"/>
      <c r="D75" s="26"/>
      <c r="E75" s="26"/>
      <c r="F75" s="26"/>
      <c r="G75" s="175"/>
    </row>
    <row r="76" spans="2:7" s="4" customFormat="1" ht="35.25" x14ac:dyDescent="0.5">
      <c r="B76" s="55"/>
      <c r="C76" s="26"/>
      <c r="D76" s="26"/>
      <c r="E76" s="26"/>
      <c r="F76" s="26"/>
      <c r="G76" s="175"/>
    </row>
    <row r="77" spans="2:7" s="4" customFormat="1" ht="36" thickBot="1" x14ac:dyDescent="0.55000000000000004">
      <c r="B77" s="55"/>
      <c r="C77" s="26"/>
      <c r="D77" s="26"/>
      <c r="E77" s="26"/>
      <c r="F77" s="26"/>
      <c r="G77" s="175"/>
    </row>
    <row r="78" spans="2:7" s="4" customFormat="1" ht="35.25" x14ac:dyDescent="0.5">
      <c r="B78" s="67" t="s">
        <v>168</v>
      </c>
      <c r="C78" s="33" t="s">
        <v>6</v>
      </c>
      <c r="D78" s="111" t="s">
        <v>7</v>
      </c>
      <c r="E78" s="107" t="s">
        <v>7</v>
      </c>
      <c r="F78" s="33" t="s">
        <v>165</v>
      </c>
      <c r="G78" s="175"/>
    </row>
    <row r="79" spans="2:7" s="4" customFormat="1" ht="35.25" x14ac:dyDescent="0.5">
      <c r="B79" s="68">
        <v>111001</v>
      </c>
      <c r="C79" s="124" t="s">
        <v>163</v>
      </c>
      <c r="D79" s="121" t="s">
        <v>163</v>
      </c>
      <c r="E79" s="108" t="s">
        <v>164</v>
      </c>
      <c r="F79" s="34" t="s">
        <v>163</v>
      </c>
      <c r="G79" s="175"/>
    </row>
    <row r="80" spans="2:7" s="4" customFormat="1" x14ac:dyDescent="0.45">
      <c r="B80" s="115" t="s">
        <v>8</v>
      </c>
      <c r="C80" s="35">
        <v>238</v>
      </c>
      <c r="D80" s="112"/>
      <c r="E80" s="125">
        <v>221</v>
      </c>
      <c r="F80" s="35">
        <f t="shared" ref="F80:F86" si="11">E80-D80</f>
        <v>221</v>
      </c>
      <c r="G80" s="175"/>
    </row>
    <row r="81" spans="2:10" s="4" customFormat="1" x14ac:dyDescent="0.45">
      <c r="B81" s="115" t="s">
        <v>9</v>
      </c>
      <c r="C81" s="35"/>
      <c r="D81" s="35"/>
      <c r="E81" s="41"/>
      <c r="F81" s="35">
        <f t="shared" si="11"/>
        <v>0</v>
      </c>
      <c r="G81" s="175"/>
      <c r="J81" s="4">
        <v>0</v>
      </c>
    </row>
    <row r="82" spans="2:10" s="4" customFormat="1" ht="35.25" thickBot="1" x14ac:dyDescent="0.5">
      <c r="B82" s="116" t="s">
        <v>10</v>
      </c>
      <c r="C82" s="36">
        <v>18</v>
      </c>
      <c r="D82" s="35"/>
      <c r="E82" s="41">
        <v>39</v>
      </c>
      <c r="F82" s="36">
        <f t="shared" si="11"/>
        <v>39</v>
      </c>
      <c r="G82" s="175"/>
    </row>
    <row r="83" spans="2:10" s="4" customFormat="1" ht="36" thickBot="1" x14ac:dyDescent="0.55000000000000004">
      <c r="B83" s="73" t="s">
        <v>11</v>
      </c>
      <c r="C83" s="62">
        <f>C82+C81+C80</f>
        <v>256</v>
      </c>
      <c r="D83" s="62">
        <f>D82+D81+D80</f>
        <v>0</v>
      </c>
      <c r="E83" s="43">
        <f>E82+E81+E80</f>
        <v>260</v>
      </c>
      <c r="F83" s="37">
        <f t="shared" si="11"/>
        <v>260</v>
      </c>
      <c r="G83" s="175"/>
    </row>
    <row r="84" spans="2:10" s="4" customFormat="1" x14ac:dyDescent="0.45">
      <c r="B84" s="117" t="s">
        <v>12</v>
      </c>
      <c r="C84" s="38"/>
      <c r="D84" s="38">
        <v>0</v>
      </c>
      <c r="E84" s="44">
        <v>0</v>
      </c>
      <c r="F84" s="38">
        <f t="shared" si="11"/>
        <v>0</v>
      </c>
      <c r="G84" s="175"/>
    </row>
    <row r="85" spans="2:10" s="4" customFormat="1" x14ac:dyDescent="0.45">
      <c r="B85" s="115" t="s">
        <v>13</v>
      </c>
      <c r="C85" s="35"/>
      <c r="D85" s="35">
        <v>0</v>
      </c>
      <c r="E85" s="41">
        <v>0</v>
      </c>
      <c r="F85" s="36">
        <f t="shared" si="11"/>
        <v>0</v>
      </c>
      <c r="G85" s="175"/>
    </row>
    <row r="86" spans="2:10" s="4" customFormat="1" ht="35.25" thickBot="1" x14ac:dyDescent="0.5">
      <c r="B86" s="116" t="s">
        <v>14</v>
      </c>
      <c r="C86" s="35"/>
      <c r="D86" s="35">
        <v>0</v>
      </c>
      <c r="E86" s="41">
        <v>0</v>
      </c>
      <c r="F86" s="36">
        <f t="shared" si="11"/>
        <v>0</v>
      </c>
      <c r="G86" s="175"/>
    </row>
    <row r="87" spans="2:10" s="4" customFormat="1" ht="36" thickBot="1" x14ac:dyDescent="0.55000000000000004">
      <c r="B87" s="73" t="s">
        <v>15</v>
      </c>
      <c r="C87" s="62">
        <f>C86+C85+C84</f>
        <v>0</v>
      </c>
      <c r="D87" s="62">
        <f t="shared" ref="D87:F87" si="12">D86+D85+D84</f>
        <v>0</v>
      </c>
      <c r="E87" s="62">
        <f t="shared" si="12"/>
        <v>0</v>
      </c>
      <c r="F87" s="62">
        <f t="shared" si="12"/>
        <v>0</v>
      </c>
      <c r="G87" s="175"/>
    </row>
    <row r="88" spans="2:10" s="4" customFormat="1" x14ac:dyDescent="0.45">
      <c r="B88" s="117" t="s">
        <v>16</v>
      </c>
      <c r="C88" s="113"/>
      <c r="D88" s="113">
        <v>0</v>
      </c>
      <c r="E88" s="45">
        <v>0</v>
      </c>
      <c r="F88" s="38">
        <f t="shared" ref="F88:F91" si="13">E88-D88</f>
        <v>0</v>
      </c>
      <c r="G88" s="175"/>
    </row>
    <row r="89" spans="2:10" s="4" customFormat="1" x14ac:dyDescent="0.45">
      <c r="B89" s="115" t="s">
        <v>17</v>
      </c>
      <c r="C89" s="35"/>
      <c r="D89" s="35"/>
      <c r="E89" s="41"/>
      <c r="F89" s="36">
        <f t="shared" si="13"/>
        <v>0</v>
      </c>
      <c r="G89" s="175"/>
    </row>
    <row r="90" spans="2:10" s="4" customFormat="1" x14ac:dyDescent="0.45">
      <c r="B90" s="115" t="s">
        <v>18</v>
      </c>
      <c r="C90" s="35"/>
      <c r="D90" s="35"/>
      <c r="E90" s="41"/>
      <c r="F90" s="36">
        <f t="shared" si="13"/>
        <v>0</v>
      </c>
      <c r="G90" s="175"/>
    </row>
    <row r="91" spans="2:10" s="4" customFormat="1" ht="35.25" thickBot="1" x14ac:dyDescent="0.5">
      <c r="B91" s="116" t="s">
        <v>19</v>
      </c>
      <c r="C91" s="35"/>
      <c r="D91" s="35"/>
      <c r="E91" s="41"/>
      <c r="F91" s="36">
        <f t="shared" si="13"/>
        <v>0</v>
      </c>
      <c r="G91" s="175"/>
    </row>
    <row r="92" spans="2:10" s="4" customFormat="1" ht="36" thickBot="1" x14ac:dyDescent="0.55000000000000004">
      <c r="B92" s="73" t="s">
        <v>20</v>
      </c>
      <c r="C92" s="62">
        <f>C91+C90+C89+C88</f>
        <v>0</v>
      </c>
      <c r="D92" s="62">
        <f t="shared" ref="D92:F92" si="14">D91+D90+D89+D88</f>
        <v>0</v>
      </c>
      <c r="E92" s="62">
        <f t="shared" si="14"/>
        <v>0</v>
      </c>
      <c r="F92" s="62">
        <f t="shared" si="14"/>
        <v>0</v>
      </c>
      <c r="G92" s="175"/>
    </row>
    <row r="93" spans="2:10" s="4" customFormat="1" x14ac:dyDescent="0.45">
      <c r="B93" s="117" t="s">
        <v>21</v>
      </c>
      <c r="C93" s="113"/>
      <c r="D93" s="113"/>
      <c r="E93" s="45"/>
      <c r="F93" s="38">
        <f t="shared" ref="F93:F97" si="15">E93-D93</f>
        <v>0</v>
      </c>
      <c r="G93" s="175"/>
    </row>
    <row r="94" spans="2:10" s="4" customFormat="1" x14ac:dyDescent="0.45">
      <c r="B94" s="115" t="s">
        <v>22</v>
      </c>
      <c r="C94" s="35"/>
      <c r="D94" s="35"/>
      <c r="E94" s="41"/>
      <c r="F94" s="36">
        <f t="shared" si="15"/>
        <v>0</v>
      </c>
      <c r="G94" s="175"/>
    </row>
    <row r="95" spans="2:10" s="4" customFormat="1" ht="35.25" thickBot="1" x14ac:dyDescent="0.5">
      <c r="B95" s="116" t="s">
        <v>23</v>
      </c>
      <c r="C95" s="35"/>
      <c r="D95" s="35"/>
      <c r="E95" s="41"/>
      <c r="F95" s="36">
        <f t="shared" si="15"/>
        <v>0</v>
      </c>
      <c r="G95" s="175"/>
    </row>
    <row r="96" spans="2:10" s="4" customFormat="1" ht="35.25" x14ac:dyDescent="0.5">
      <c r="B96" s="67" t="s">
        <v>24</v>
      </c>
      <c r="C96" s="114">
        <f>C95+C94+C93</f>
        <v>0</v>
      </c>
      <c r="D96" s="114">
        <v>0</v>
      </c>
      <c r="E96" s="46">
        <v>0</v>
      </c>
      <c r="F96" s="39">
        <f t="shared" si="15"/>
        <v>0</v>
      </c>
      <c r="G96" s="175"/>
    </row>
    <row r="97" spans="2:7" s="4" customFormat="1" ht="36" thickBot="1" x14ac:dyDescent="0.55000000000000004">
      <c r="B97" s="118" t="s">
        <v>25</v>
      </c>
      <c r="C97" s="40">
        <f>C96+C92+C87+C83</f>
        <v>256</v>
      </c>
      <c r="D97" s="40">
        <f t="shared" ref="D97:E97" si="16">D96+D92+D87+D83</f>
        <v>0</v>
      </c>
      <c r="E97" s="40">
        <f t="shared" si="16"/>
        <v>260</v>
      </c>
      <c r="F97" s="40">
        <f t="shared" si="15"/>
        <v>260</v>
      </c>
      <c r="G97" s="175"/>
    </row>
    <row r="98" spans="2:7" s="4" customFormat="1" ht="35.25" x14ac:dyDescent="0.5">
      <c r="B98" s="55"/>
      <c r="C98" s="26"/>
      <c r="D98" s="26"/>
      <c r="E98" s="26"/>
      <c r="F98" s="26"/>
      <c r="G98" s="175"/>
    </row>
    <row r="99" spans="2:7" s="4" customFormat="1" ht="36" thickBot="1" x14ac:dyDescent="0.55000000000000004">
      <c r="B99" s="55"/>
      <c r="C99" s="26"/>
      <c r="D99" s="26"/>
      <c r="E99" s="26"/>
      <c r="F99" s="26"/>
      <c r="G99" s="175"/>
    </row>
    <row r="100" spans="2:7" s="3" customFormat="1" ht="35.25" x14ac:dyDescent="0.5">
      <c r="B100" s="67" t="s">
        <v>28</v>
      </c>
      <c r="C100" s="33" t="s">
        <v>6</v>
      </c>
      <c r="D100" s="111" t="s">
        <v>7</v>
      </c>
      <c r="E100" s="111" t="s">
        <v>7</v>
      </c>
      <c r="F100" s="122" t="s">
        <v>165</v>
      </c>
      <c r="G100" s="175"/>
    </row>
    <row r="101" spans="2:7" s="3" customFormat="1" ht="35.25" x14ac:dyDescent="0.5">
      <c r="B101" s="68">
        <v>111002</v>
      </c>
      <c r="C101" s="34" t="s">
        <v>163</v>
      </c>
      <c r="D101" s="121" t="s">
        <v>163</v>
      </c>
      <c r="E101" s="121" t="s">
        <v>164</v>
      </c>
      <c r="F101" s="123" t="s">
        <v>163</v>
      </c>
      <c r="G101" s="175"/>
    </row>
    <row r="102" spans="2:7" s="3" customFormat="1" x14ac:dyDescent="0.45">
      <c r="B102" s="115" t="s">
        <v>8</v>
      </c>
      <c r="C102" s="35">
        <v>194845</v>
      </c>
      <c r="D102" s="35">
        <v>226972.71000000002</v>
      </c>
      <c r="E102" s="35">
        <v>231056</v>
      </c>
      <c r="F102" s="19">
        <f t="shared" ref="F102:F118" si="17">E102-D102</f>
        <v>4083.289999999979</v>
      </c>
      <c r="G102" s="175"/>
    </row>
    <row r="103" spans="2:7" s="3" customFormat="1" x14ac:dyDescent="0.45">
      <c r="B103" s="115" t="s">
        <v>9</v>
      </c>
      <c r="C103" s="35"/>
      <c r="D103" s="35"/>
      <c r="E103" s="35">
        <v>0</v>
      </c>
      <c r="F103" s="19">
        <f t="shared" si="17"/>
        <v>0</v>
      </c>
      <c r="G103" s="175"/>
    </row>
    <row r="104" spans="2:7" s="3" customFormat="1" ht="35.25" thickBot="1" x14ac:dyDescent="0.5">
      <c r="B104" s="116" t="s">
        <v>10</v>
      </c>
      <c r="C104" s="36">
        <v>25708</v>
      </c>
      <c r="D104" s="36">
        <v>26625.46</v>
      </c>
      <c r="E104" s="36">
        <v>49451</v>
      </c>
      <c r="F104" s="20">
        <f t="shared" si="17"/>
        <v>22825.54</v>
      </c>
      <c r="G104" s="175"/>
    </row>
    <row r="105" spans="2:7" s="3" customFormat="1" ht="36" thickBot="1" x14ac:dyDescent="0.55000000000000004">
      <c r="B105" s="73" t="s">
        <v>11</v>
      </c>
      <c r="C105" s="62">
        <f>C104+C103+C102</f>
        <v>220553</v>
      </c>
      <c r="D105" s="62">
        <f t="shared" ref="D105:F105" si="18">D104+D103+D102</f>
        <v>253598.17</v>
      </c>
      <c r="E105" s="62">
        <f t="shared" si="18"/>
        <v>280507</v>
      </c>
      <c r="F105" s="62">
        <f t="shared" si="18"/>
        <v>26908.82999999998</v>
      </c>
      <c r="G105" s="175"/>
    </row>
    <row r="106" spans="2:7" s="3" customFormat="1" x14ac:dyDescent="0.45">
      <c r="B106" s="117" t="s">
        <v>12</v>
      </c>
      <c r="C106" s="38">
        <v>0</v>
      </c>
      <c r="D106" s="38">
        <v>0</v>
      </c>
      <c r="E106" s="38">
        <v>0</v>
      </c>
      <c r="F106" s="23">
        <f t="shared" si="17"/>
        <v>0</v>
      </c>
      <c r="G106" s="175"/>
    </row>
    <row r="107" spans="2:7" s="3" customFormat="1" x14ac:dyDescent="0.45">
      <c r="B107" s="115" t="s">
        <v>13</v>
      </c>
      <c r="C107" s="35">
        <v>0</v>
      </c>
      <c r="D107" s="35">
        <v>0</v>
      </c>
      <c r="E107" s="35">
        <v>0</v>
      </c>
      <c r="F107" s="20">
        <f t="shared" si="17"/>
        <v>0</v>
      </c>
      <c r="G107" s="175"/>
    </row>
    <row r="108" spans="2:7" s="3" customFormat="1" ht="35.25" thickBot="1" x14ac:dyDescent="0.5">
      <c r="B108" s="116" t="s">
        <v>14</v>
      </c>
      <c r="C108" s="35">
        <v>0</v>
      </c>
      <c r="D108" s="35">
        <v>0</v>
      </c>
      <c r="E108" s="35">
        <v>0</v>
      </c>
      <c r="F108" s="20">
        <f t="shared" si="17"/>
        <v>0</v>
      </c>
      <c r="G108" s="175"/>
    </row>
    <row r="109" spans="2:7" s="3" customFormat="1" ht="36" thickBot="1" x14ac:dyDescent="0.55000000000000004">
      <c r="B109" s="73" t="s">
        <v>15</v>
      </c>
      <c r="C109" s="62">
        <f>C108+C107+C106</f>
        <v>0</v>
      </c>
      <c r="D109" s="62">
        <f t="shared" ref="D109:F109" si="19">D108+D107+D106</f>
        <v>0</v>
      </c>
      <c r="E109" s="62">
        <f t="shared" si="19"/>
        <v>0</v>
      </c>
      <c r="F109" s="62">
        <f t="shared" si="19"/>
        <v>0</v>
      </c>
      <c r="G109" s="175"/>
    </row>
    <row r="110" spans="2:7" s="3" customFormat="1" x14ac:dyDescent="0.45">
      <c r="B110" s="117" t="s">
        <v>16</v>
      </c>
      <c r="C110" s="113"/>
      <c r="D110" s="113">
        <v>0</v>
      </c>
      <c r="E110" s="113">
        <v>0</v>
      </c>
      <c r="F110" s="23">
        <f t="shared" si="17"/>
        <v>0</v>
      </c>
      <c r="G110" s="175"/>
    </row>
    <row r="111" spans="2:7" s="3" customFormat="1" x14ac:dyDescent="0.45">
      <c r="B111" s="115" t="s">
        <v>17</v>
      </c>
      <c r="C111" s="35"/>
      <c r="D111" s="35"/>
      <c r="E111" s="35"/>
      <c r="F111" s="20">
        <f t="shared" si="17"/>
        <v>0</v>
      </c>
      <c r="G111" s="175"/>
    </row>
    <row r="112" spans="2:7" s="3" customFormat="1" x14ac:dyDescent="0.45">
      <c r="B112" s="115" t="s">
        <v>18</v>
      </c>
      <c r="C112" s="35"/>
      <c r="D112" s="35"/>
      <c r="E112" s="35"/>
      <c r="F112" s="20">
        <f t="shared" si="17"/>
        <v>0</v>
      </c>
      <c r="G112" s="175"/>
    </row>
    <row r="113" spans="2:7" s="3" customFormat="1" ht="35.25" thickBot="1" x14ac:dyDescent="0.5">
      <c r="B113" s="116" t="s">
        <v>19</v>
      </c>
      <c r="C113" s="35"/>
      <c r="D113" s="35"/>
      <c r="E113" s="35"/>
      <c r="F113" s="20">
        <f t="shared" si="17"/>
        <v>0</v>
      </c>
      <c r="G113" s="175"/>
    </row>
    <row r="114" spans="2:7" s="3" customFormat="1" ht="36" thickBot="1" x14ac:dyDescent="0.55000000000000004">
      <c r="B114" s="73" t="s">
        <v>20</v>
      </c>
      <c r="C114" s="62">
        <f>C113+C112+C111+C110</f>
        <v>0</v>
      </c>
      <c r="D114" s="62">
        <f t="shared" ref="D114:F114" si="20">D113+D112+D111+D110</f>
        <v>0</v>
      </c>
      <c r="E114" s="62">
        <f t="shared" si="20"/>
        <v>0</v>
      </c>
      <c r="F114" s="62">
        <f t="shared" si="20"/>
        <v>0</v>
      </c>
      <c r="G114" s="175"/>
    </row>
    <row r="115" spans="2:7" s="3" customFormat="1" x14ac:dyDescent="0.45">
      <c r="B115" s="117" t="s">
        <v>21</v>
      </c>
      <c r="C115" s="113"/>
      <c r="D115" s="113"/>
      <c r="E115" s="113"/>
      <c r="F115" s="23">
        <f t="shared" si="17"/>
        <v>0</v>
      </c>
      <c r="G115" s="175"/>
    </row>
    <row r="116" spans="2:7" s="3" customFormat="1" x14ac:dyDescent="0.45">
      <c r="B116" s="115" t="s">
        <v>22</v>
      </c>
      <c r="C116" s="35"/>
      <c r="D116" s="35"/>
      <c r="E116" s="35"/>
      <c r="F116" s="20">
        <f t="shared" si="17"/>
        <v>0</v>
      </c>
      <c r="G116" s="175"/>
    </row>
    <row r="117" spans="2:7" s="3" customFormat="1" ht="35.25" thickBot="1" x14ac:dyDescent="0.5">
      <c r="B117" s="116" t="s">
        <v>23</v>
      </c>
      <c r="C117" s="35"/>
      <c r="D117" s="35"/>
      <c r="E117" s="35"/>
      <c r="F117" s="20">
        <f t="shared" si="17"/>
        <v>0</v>
      </c>
      <c r="G117" s="175"/>
    </row>
    <row r="118" spans="2:7" s="3" customFormat="1" ht="35.25" x14ac:dyDescent="0.5">
      <c r="B118" s="67" t="s">
        <v>24</v>
      </c>
      <c r="C118" s="114">
        <f>C117+C116+C115</f>
        <v>0</v>
      </c>
      <c r="D118" s="114">
        <v>0</v>
      </c>
      <c r="E118" s="114">
        <v>0</v>
      </c>
      <c r="F118" s="29">
        <f t="shared" si="17"/>
        <v>0</v>
      </c>
      <c r="G118" s="175"/>
    </row>
    <row r="119" spans="2:7" s="3" customFormat="1" ht="36" thickBot="1" x14ac:dyDescent="0.55000000000000004">
      <c r="B119" s="118" t="s">
        <v>25</v>
      </c>
      <c r="C119" s="40">
        <f>C118+C114+C109+C105</f>
        <v>220553</v>
      </c>
      <c r="D119" s="40">
        <f t="shared" ref="D119:F119" si="21">D118+D114+D109+D105</f>
        <v>253598.17</v>
      </c>
      <c r="E119" s="40">
        <f t="shared" si="21"/>
        <v>280507</v>
      </c>
      <c r="F119" s="40">
        <f t="shared" si="21"/>
        <v>26908.82999999998</v>
      </c>
      <c r="G119" s="175"/>
    </row>
    <row r="120" spans="2:7" s="3" customFormat="1" ht="35.25" x14ac:dyDescent="0.5">
      <c r="B120" s="55"/>
      <c r="C120" s="26"/>
      <c r="D120" s="26"/>
      <c r="E120" s="26"/>
      <c r="F120" s="26"/>
      <c r="G120" s="175"/>
    </row>
    <row r="121" spans="2:7" s="3" customFormat="1" ht="36" thickBot="1" x14ac:dyDescent="0.55000000000000004">
      <c r="B121" s="55"/>
      <c r="C121" s="26"/>
      <c r="D121" s="26"/>
      <c r="E121" s="26"/>
      <c r="F121" s="26"/>
      <c r="G121" s="175"/>
    </row>
    <row r="122" spans="2:7" s="3" customFormat="1" ht="35.25" x14ac:dyDescent="0.5">
      <c r="B122" s="67" t="s">
        <v>169</v>
      </c>
      <c r="C122" s="33" t="s">
        <v>6</v>
      </c>
      <c r="D122" s="111" t="s">
        <v>7</v>
      </c>
      <c r="E122" s="111" t="s">
        <v>7</v>
      </c>
      <c r="F122" s="122" t="s">
        <v>165</v>
      </c>
      <c r="G122" s="175"/>
    </row>
    <row r="123" spans="2:7" s="3" customFormat="1" ht="35.25" x14ac:dyDescent="0.5">
      <c r="B123" s="68">
        <v>111003</v>
      </c>
      <c r="C123" s="34" t="s">
        <v>163</v>
      </c>
      <c r="D123" s="121" t="s">
        <v>163</v>
      </c>
      <c r="E123" s="121" t="s">
        <v>164</v>
      </c>
      <c r="F123" s="123" t="s">
        <v>163</v>
      </c>
      <c r="G123" s="175"/>
    </row>
    <row r="124" spans="2:7" s="3" customFormat="1" x14ac:dyDescent="0.45">
      <c r="B124" s="115" t="s">
        <v>8</v>
      </c>
      <c r="C124" s="35">
        <v>7500</v>
      </c>
      <c r="D124" s="35"/>
      <c r="E124" s="35">
        <v>6969.26</v>
      </c>
      <c r="F124" s="19">
        <f t="shared" ref="F124:F126" si="22">E124-D124</f>
        <v>6969.26</v>
      </c>
      <c r="G124" s="175"/>
    </row>
    <row r="125" spans="2:7" s="3" customFormat="1" x14ac:dyDescent="0.45">
      <c r="B125" s="115" t="s">
        <v>9</v>
      </c>
      <c r="C125" s="35"/>
      <c r="D125" s="35"/>
      <c r="E125" s="35"/>
      <c r="F125" s="19">
        <f t="shared" si="22"/>
        <v>0</v>
      </c>
      <c r="G125" s="175"/>
    </row>
    <row r="126" spans="2:7" s="3" customFormat="1" ht="35.25" thickBot="1" x14ac:dyDescent="0.5">
      <c r="B126" s="116" t="s">
        <v>10</v>
      </c>
      <c r="C126" s="36">
        <v>938</v>
      </c>
      <c r="D126" s="36"/>
      <c r="E126" s="36">
        <v>1229.8699999999999</v>
      </c>
      <c r="F126" s="20">
        <f t="shared" si="22"/>
        <v>1229.8699999999999</v>
      </c>
      <c r="G126" s="175"/>
    </row>
    <row r="127" spans="2:7" s="3" customFormat="1" ht="36" thickBot="1" x14ac:dyDescent="0.55000000000000004">
      <c r="B127" s="73" t="s">
        <v>11</v>
      </c>
      <c r="C127" s="62">
        <f>C126+C125+C124</f>
        <v>8438</v>
      </c>
      <c r="D127" s="62">
        <f t="shared" ref="D127:F127" si="23">D126+D125+D124</f>
        <v>0</v>
      </c>
      <c r="E127" s="62">
        <f t="shared" si="23"/>
        <v>8199.130000000001</v>
      </c>
      <c r="F127" s="62">
        <f t="shared" si="23"/>
        <v>8199.130000000001</v>
      </c>
      <c r="G127" s="175"/>
    </row>
    <row r="128" spans="2:7" s="3" customFormat="1" x14ac:dyDescent="0.45">
      <c r="B128" s="117" t="s">
        <v>12</v>
      </c>
      <c r="C128" s="38">
        <v>0</v>
      </c>
      <c r="D128" s="38">
        <v>0</v>
      </c>
      <c r="E128" s="38">
        <v>0</v>
      </c>
      <c r="F128" s="23">
        <f t="shared" ref="F128:F130" si="24">E128-D128</f>
        <v>0</v>
      </c>
      <c r="G128" s="175"/>
    </row>
    <row r="129" spans="2:7" s="3" customFormat="1" x14ac:dyDescent="0.45">
      <c r="B129" s="115" t="s">
        <v>13</v>
      </c>
      <c r="C129" s="35">
        <v>0</v>
      </c>
      <c r="D129" s="35">
        <v>0</v>
      </c>
      <c r="E129" s="35">
        <v>0</v>
      </c>
      <c r="F129" s="20">
        <f t="shared" si="24"/>
        <v>0</v>
      </c>
      <c r="G129" s="175"/>
    </row>
    <row r="130" spans="2:7" s="3" customFormat="1" ht="35.25" thickBot="1" x14ac:dyDescent="0.5">
      <c r="B130" s="116" t="s">
        <v>14</v>
      </c>
      <c r="C130" s="35">
        <v>0</v>
      </c>
      <c r="D130" s="35">
        <v>0</v>
      </c>
      <c r="E130" s="35">
        <v>0</v>
      </c>
      <c r="F130" s="20">
        <f t="shared" si="24"/>
        <v>0</v>
      </c>
      <c r="G130" s="175"/>
    </row>
    <row r="131" spans="2:7" s="3" customFormat="1" ht="36" thickBot="1" x14ac:dyDescent="0.55000000000000004">
      <c r="B131" s="73" t="s">
        <v>15</v>
      </c>
      <c r="C131" s="62">
        <f>C130+C129+C128</f>
        <v>0</v>
      </c>
      <c r="D131" s="62">
        <f t="shared" ref="D131:F131" si="25">D130+D129+D128</f>
        <v>0</v>
      </c>
      <c r="E131" s="62">
        <f t="shared" si="25"/>
        <v>0</v>
      </c>
      <c r="F131" s="62">
        <f t="shared" si="25"/>
        <v>0</v>
      </c>
      <c r="G131" s="175"/>
    </row>
    <row r="132" spans="2:7" s="3" customFormat="1" x14ac:dyDescent="0.45">
      <c r="B132" s="117" t="s">
        <v>16</v>
      </c>
      <c r="C132" s="113"/>
      <c r="D132" s="113">
        <v>0</v>
      </c>
      <c r="E132" s="113">
        <v>0</v>
      </c>
      <c r="F132" s="23">
        <f t="shared" ref="F132:F135" si="26">E132-D132</f>
        <v>0</v>
      </c>
      <c r="G132" s="175"/>
    </row>
    <row r="133" spans="2:7" s="3" customFormat="1" x14ac:dyDescent="0.45">
      <c r="B133" s="115" t="s">
        <v>17</v>
      </c>
      <c r="C133" s="35"/>
      <c r="D133" s="35"/>
      <c r="E133" s="35"/>
      <c r="F133" s="20">
        <f t="shared" si="26"/>
        <v>0</v>
      </c>
      <c r="G133" s="175"/>
    </row>
    <row r="134" spans="2:7" s="3" customFormat="1" x14ac:dyDescent="0.45">
      <c r="B134" s="115" t="s">
        <v>18</v>
      </c>
      <c r="C134" s="35"/>
      <c r="D134" s="35"/>
      <c r="E134" s="35"/>
      <c r="F134" s="20">
        <f t="shared" si="26"/>
        <v>0</v>
      </c>
      <c r="G134" s="175"/>
    </row>
    <row r="135" spans="2:7" s="3" customFormat="1" ht="35.25" thickBot="1" x14ac:dyDescent="0.5">
      <c r="B135" s="116" t="s">
        <v>19</v>
      </c>
      <c r="C135" s="35"/>
      <c r="D135" s="35"/>
      <c r="E135" s="35"/>
      <c r="F135" s="20">
        <f t="shared" si="26"/>
        <v>0</v>
      </c>
      <c r="G135" s="175"/>
    </row>
    <row r="136" spans="2:7" s="3" customFormat="1" ht="36" thickBot="1" x14ac:dyDescent="0.55000000000000004">
      <c r="B136" s="73" t="s">
        <v>20</v>
      </c>
      <c r="C136" s="62">
        <f>C135+C134+C133+C132</f>
        <v>0</v>
      </c>
      <c r="D136" s="62">
        <f t="shared" ref="D136:F136" si="27">D135+D134+D133+D132</f>
        <v>0</v>
      </c>
      <c r="E136" s="62">
        <f t="shared" si="27"/>
        <v>0</v>
      </c>
      <c r="F136" s="62">
        <f t="shared" si="27"/>
        <v>0</v>
      </c>
      <c r="G136" s="175"/>
    </row>
    <row r="137" spans="2:7" s="3" customFormat="1" x14ac:dyDescent="0.45">
      <c r="B137" s="117" t="s">
        <v>21</v>
      </c>
      <c r="C137" s="113"/>
      <c r="D137" s="113"/>
      <c r="E137" s="113"/>
      <c r="F137" s="23">
        <f t="shared" ref="F137:F140" si="28">E137-D137</f>
        <v>0</v>
      </c>
      <c r="G137" s="175"/>
    </row>
    <row r="138" spans="2:7" s="3" customFormat="1" x14ac:dyDescent="0.45">
      <c r="B138" s="115" t="s">
        <v>22</v>
      </c>
      <c r="C138" s="35"/>
      <c r="D138" s="35"/>
      <c r="E138" s="35"/>
      <c r="F138" s="20">
        <f t="shared" si="28"/>
        <v>0</v>
      </c>
      <c r="G138" s="175"/>
    </row>
    <row r="139" spans="2:7" s="3" customFormat="1" ht="35.25" thickBot="1" x14ac:dyDescent="0.5">
      <c r="B139" s="116" t="s">
        <v>23</v>
      </c>
      <c r="C139" s="35"/>
      <c r="D139" s="35"/>
      <c r="E139" s="35"/>
      <c r="F139" s="20">
        <f t="shared" si="28"/>
        <v>0</v>
      </c>
      <c r="G139" s="175"/>
    </row>
    <row r="140" spans="2:7" s="3" customFormat="1" ht="35.25" x14ac:dyDescent="0.5">
      <c r="B140" s="67" t="s">
        <v>24</v>
      </c>
      <c r="C140" s="114">
        <f>C139+C138+C137</f>
        <v>0</v>
      </c>
      <c r="D140" s="114">
        <v>0</v>
      </c>
      <c r="E140" s="114">
        <v>0</v>
      </c>
      <c r="F140" s="29">
        <f t="shared" si="28"/>
        <v>0</v>
      </c>
      <c r="G140" s="175"/>
    </row>
    <row r="141" spans="2:7" s="3" customFormat="1" ht="36" thickBot="1" x14ac:dyDescent="0.55000000000000004">
      <c r="B141" s="118" t="s">
        <v>25</v>
      </c>
      <c r="C141" s="40">
        <f>C140+C136+C131+C127</f>
        <v>8438</v>
      </c>
      <c r="D141" s="40">
        <f t="shared" ref="D141:F141" si="29">D140+D136+D131+D127</f>
        <v>0</v>
      </c>
      <c r="E141" s="40">
        <f t="shared" si="29"/>
        <v>8199.130000000001</v>
      </c>
      <c r="F141" s="40">
        <f t="shared" si="29"/>
        <v>8199.130000000001</v>
      </c>
      <c r="G141" s="175"/>
    </row>
    <row r="142" spans="2:7" s="3" customFormat="1" ht="35.25" x14ac:dyDescent="0.5">
      <c r="B142" s="55"/>
      <c r="C142" s="26"/>
      <c r="D142" s="26"/>
      <c r="E142" s="26"/>
      <c r="F142" s="26"/>
      <c r="G142" s="175"/>
    </row>
    <row r="143" spans="2:7" s="30" customFormat="1" ht="35.25" x14ac:dyDescent="0.5">
      <c r="B143" s="55"/>
      <c r="C143" s="26"/>
      <c r="D143" s="26"/>
      <c r="E143" s="26"/>
      <c r="F143" s="26"/>
      <c r="G143" s="182"/>
    </row>
    <row r="144" spans="2:7" s="4" customFormat="1" ht="36" thickBot="1" x14ac:dyDescent="0.55000000000000004">
      <c r="B144" s="55"/>
      <c r="C144" s="26"/>
      <c r="D144" s="26"/>
      <c r="E144" s="26"/>
      <c r="F144" s="26"/>
      <c r="G144" s="175"/>
    </row>
    <row r="145" spans="2:7" s="3" customFormat="1" ht="35.25" x14ac:dyDescent="0.5">
      <c r="B145" s="67" t="s">
        <v>29</v>
      </c>
      <c r="C145" s="33" t="s">
        <v>6</v>
      </c>
      <c r="D145" s="111" t="s">
        <v>7</v>
      </c>
      <c r="E145" s="111" t="s">
        <v>7</v>
      </c>
      <c r="F145" s="122" t="s">
        <v>165</v>
      </c>
      <c r="G145" s="175"/>
    </row>
    <row r="146" spans="2:7" s="3" customFormat="1" ht="35.25" x14ac:dyDescent="0.5">
      <c r="B146" s="68">
        <v>111004</v>
      </c>
      <c r="C146" s="34" t="s">
        <v>163</v>
      </c>
      <c r="D146" s="121" t="s">
        <v>163</v>
      </c>
      <c r="E146" s="121" t="s">
        <v>164</v>
      </c>
      <c r="F146" s="123" t="s">
        <v>163</v>
      </c>
      <c r="G146" s="175"/>
    </row>
    <row r="147" spans="2:7" s="3" customFormat="1" x14ac:dyDescent="0.45">
      <c r="B147" s="115" t="s">
        <v>8</v>
      </c>
      <c r="C147" s="35">
        <v>462804.23</v>
      </c>
      <c r="D147" s="35">
        <v>405881.87</v>
      </c>
      <c r="E147" s="35">
        <v>448381.78</v>
      </c>
      <c r="F147" s="19">
        <f t="shared" ref="F147:F163" si="30">E147-D147</f>
        <v>42499.910000000033</v>
      </c>
      <c r="G147" s="175"/>
    </row>
    <row r="148" spans="2:7" s="3" customFormat="1" x14ac:dyDescent="0.45">
      <c r="B148" s="115" t="s">
        <v>9</v>
      </c>
      <c r="C148" s="35"/>
      <c r="D148" s="35"/>
      <c r="E148" s="35"/>
      <c r="F148" s="19">
        <f t="shared" si="30"/>
        <v>0</v>
      </c>
      <c r="G148" s="175"/>
    </row>
    <row r="149" spans="2:7" s="3" customFormat="1" ht="35.25" thickBot="1" x14ac:dyDescent="0.5">
      <c r="B149" s="116" t="s">
        <v>10</v>
      </c>
      <c r="C149" s="36">
        <v>106901.1</v>
      </c>
      <c r="D149" s="36">
        <v>128671.3</v>
      </c>
      <c r="E149" s="36">
        <v>124915.79000000001</v>
      </c>
      <c r="F149" s="20">
        <f t="shared" si="30"/>
        <v>-3755.5099999999948</v>
      </c>
      <c r="G149" s="175"/>
    </row>
    <row r="150" spans="2:7" s="3" customFormat="1" ht="36" thickBot="1" x14ac:dyDescent="0.55000000000000004">
      <c r="B150" s="73" t="s">
        <v>11</v>
      </c>
      <c r="C150" s="62">
        <f>C149+C148+C147</f>
        <v>569705.32999999996</v>
      </c>
      <c r="D150" s="62">
        <f t="shared" ref="D150:F150" si="31">D149+D148+D147</f>
        <v>534553.17000000004</v>
      </c>
      <c r="E150" s="62">
        <f t="shared" si="31"/>
        <v>573297.57000000007</v>
      </c>
      <c r="F150" s="62">
        <f t="shared" si="31"/>
        <v>38744.400000000038</v>
      </c>
      <c r="G150" s="175"/>
    </row>
    <row r="151" spans="2:7" s="3" customFormat="1" x14ac:dyDescent="0.45">
      <c r="B151" s="117" t="s">
        <v>12</v>
      </c>
      <c r="C151" s="38">
        <v>0</v>
      </c>
      <c r="D151" s="38"/>
      <c r="E151" s="38"/>
      <c r="F151" s="23">
        <f t="shared" si="30"/>
        <v>0</v>
      </c>
      <c r="G151" s="175"/>
    </row>
    <row r="152" spans="2:7" s="3" customFormat="1" x14ac:dyDescent="0.45">
      <c r="B152" s="115" t="s">
        <v>13</v>
      </c>
      <c r="C152" s="35">
        <v>0</v>
      </c>
      <c r="D152" s="35"/>
      <c r="E152" s="35"/>
      <c r="F152" s="20">
        <f t="shared" si="30"/>
        <v>0</v>
      </c>
      <c r="G152" s="175"/>
    </row>
    <row r="153" spans="2:7" s="3" customFormat="1" ht="35.25" thickBot="1" x14ac:dyDescent="0.5">
      <c r="B153" s="116" t="s">
        <v>14</v>
      </c>
      <c r="C153" s="35">
        <v>0</v>
      </c>
      <c r="D153" s="35"/>
      <c r="E153" s="35"/>
      <c r="F153" s="20">
        <f t="shared" si="30"/>
        <v>0</v>
      </c>
      <c r="G153" s="175"/>
    </row>
    <row r="154" spans="2:7" s="3" customFormat="1" ht="36" thickBot="1" x14ac:dyDescent="0.55000000000000004">
      <c r="B154" s="73" t="s">
        <v>15</v>
      </c>
      <c r="C154" s="62">
        <f>C153+C152+C151</f>
        <v>0</v>
      </c>
      <c r="D154" s="62">
        <f t="shared" ref="D154:F154" si="32">D153+D152+D151</f>
        <v>0</v>
      </c>
      <c r="E154" s="62">
        <f t="shared" si="32"/>
        <v>0</v>
      </c>
      <c r="F154" s="62">
        <f t="shared" si="32"/>
        <v>0</v>
      </c>
      <c r="G154" s="175"/>
    </row>
    <row r="155" spans="2:7" s="3" customFormat="1" x14ac:dyDescent="0.45">
      <c r="B155" s="117" t="s">
        <v>16</v>
      </c>
      <c r="C155" s="113"/>
      <c r="D155" s="113">
        <v>0</v>
      </c>
      <c r="E155" s="113">
        <v>0</v>
      </c>
      <c r="F155" s="23">
        <f t="shared" si="30"/>
        <v>0</v>
      </c>
      <c r="G155" s="175"/>
    </row>
    <row r="156" spans="2:7" s="3" customFormat="1" x14ac:dyDescent="0.45">
      <c r="B156" s="115" t="s">
        <v>17</v>
      </c>
      <c r="C156" s="35"/>
      <c r="D156" s="35"/>
      <c r="E156" s="35"/>
      <c r="F156" s="20">
        <f t="shared" si="30"/>
        <v>0</v>
      </c>
      <c r="G156" s="175"/>
    </row>
    <row r="157" spans="2:7" s="3" customFormat="1" x14ac:dyDescent="0.45">
      <c r="B157" s="115" t="s">
        <v>18</v>
      </c>
      <c r="C157" s="35"/>
      <c r="D157" s="35"/>
      <c r="E157" s="35"/>
      <c r="F157" s="20">
        <f t="shared" si="30"/>
        <v>0</v>
      </c>
      <c r="G157" s="175"/>
    </row>
    <row r="158" spans="2:7" s="3" customFormat="1" ht="35.25" thickBot="1" x14ac:dyDescent="0.5">
      <c r="B158" s="116" t="s">
        <v>19</v>
      </c>
      <c r="C158" s="35"/>
      <c r="D158" s="35"/>
      <c r="E158" s="35"/>
      <c r="F158" s="20">
        <f t="shared" si="30"/>
        <v>0</v>
      </c>
      <c r="G158" s="175"/>
    </row>
    <row r="159" spans="2:7" s="3" customFormat="1" ht="36" thickBot="1" x14ac:dyDescent="0.55000000000000004">
      <c r="B159" s="73" t="s">
        <v>20</v>
      </c>
      <c r="C159" s="62">
        <f>C158+C157+C156+C155</f>
        <v>0</v>
      </c>
      <c r="D159" s="62">
        <f t="shared" ref="D159:F159" si="33">D158+D157+D156+D155</f>
        <v>0</v>
      </c>
      <c r="E159" s="62">
        <f t="shared" si="33"/>
        <v>0</v>
      </c>
      <c r="F159" s="62">
        <f t="shared" si="33"/>
        <v>0</v>
      </c>
      <c r="G159" s="175"/>
    </row>
    <row r="160" spans="2:7" s="3" customFormat="1" x14ac:dyDescent="0.45">
      <c r="B160" s="117" t="s">
        <v>21</v>
      </c>
      <c r="C160" s="113"/>
      <c r="D160" s="113"/>
      <c r="E160" s="113"/>
      <c r="F160" s="23">
        <f t="shared" si="30"/>
        <v>0</v>
      </c>
      <c r="G160" s="175"/>
    </row>
    <row r="161" spans="2:7" s="3" customFormat="1" x14ac:dyDescent="0.45">
      <c r="B161" s="115" t="s">
        <v>22</v>
      </c>
      <c r="C161" s="35"/>
      <c r="D161" s="35"/>
      <c r="E161" s="35"/>
      <c r="F161" s="20">
        <f t="shared" si="30"/>
        <v>0</v>
      </c>
      <c r="G161" s="175"/>
    </row>
    <row r="162" spans="2:7" s="3" customFormat="1" ht="35.25" thickBot="1" x14ac:dyDescent="0.5">
      <c r="B162" s="116" t="s">
        <v>23</v>
      </c>
      <c r="C162" s="35"/>
      <c r="D162" s="35"/>
      <c r="E162" s="35"/>
      <c r="F162" s="20">
        <f t="shared" si="30"/>
        <v>0</v>
      </c>
      <c r="G162" s="175"/>
    </row>
    <row r="163" spans="2:7" s="3" customFormat="1" ht="35.25" x14ac:dyDescent="0.5">
      <c r="B163" s="67" t="s">
        <v>24</v>
      </c>
      <c r="C163" s="114">
        <f>C162+C161+C160</f>
        <v>0</v>
      </c>
      <c r="D163" s="114">
        <v>0</v>
      </c>
      <c r="E163" s="114">
        <v>0</v>
      </c>
      <c r="F163" s="29">
        <f t="shared" si="30"/>
        <v>0</v>
      </c>
      <c r="G163" s="175"/>
    </row>
    <row r="164" spans="2:7" s="3" customFormat="1" ht="36" thickBot="1" x14ac:dyDescent="0.55000000000000004">
      <c r="B164" s="118" t="s">
        <v>25</v>
      </c>
      <c r="C164" s="40">
        <f>C163+C159+C154+C150</f>
        <v>569705.32999999996</v>
      </c>
      <c r="D164" s="40">
        <f t="shared" ref="D164:F164" si="34">D163+D159+D154+D150</f>
        <v>534553.17000000004</v>
      </c>
      <c r="E164" s="40">
        <f t="shared" si="34"/>
        <v>573297.57000000007</v>
      </c>
      <c r="F164" s="40">
        <f t="shared" si="34"/>
        <v>38744.400000000038</v>
      </c>
      <c r="G164" s="175"/>
    </row>
    <row r="165" spans="2:7" s="30" customFormat="1" ht="35.25" x14ac:dyDescent="0.5">
      <c r="B165" s="55"/>
      <c r="C165" s="26"/>
      <c r="D165" s="26"/>
      <c r="E165" s="26"/>
      <c r="F165" s="26"/>
      <c r="G165" s="182"/>
    </row>
    <row r="166" spans="2:7" s="4" customFormat="1" ht="36" thickBot="1" x14ac:dyDescent="0.55000000000000004">
      <c r="B166" s="55"/>
      <c r="C166" s="26"/>
      <c r="D166" s="26"/>
      <c r="E166" s="26"/>
      <c r="F166" s="26"/>
      <c r="G166" s="175"/>
    </row>
    <row r="167" spans="2:7" s="3" customFormat="1" ht="35.25" x14ac:dyDescent="0.5">
      <c r="B167" s="67" t="s">
        <v>30</v>
      </c>
      <c r="C167" s="33" t="s">
        <v>6</v>
      </c>
      <c r="D167" s="111" t="s">
        <v>7</v>
      </c>
      <c r="E167" s="111" t="s">
        <v>7</v>
      </c>
      <c r="F167" s="33" t="s">
        <v>165</v>
      </c>
      <c r="G167" s="175"/>
    </row>
    <row r="168" spans="2:7" s="3" customFormat="1" ht="35.25" x14ac:dyDescent="0.5">
      <c r="B168" s="68">
        <v>111006</v>
      </c>
      <c r="C168" s="34" t="s">
        <v>163</v>
      </c>
      <c r="D168" s="121" t="s">
        <v>163</v>
      </c>
      <c r="E168" s="121" t="s">
        <v>164</v>
      </c>
      <c r="F168" s="34" t="s">
        <v>163</v>
      </c>
      <c r="G168" s="175"/>
    </row>
    <row r="169" spans="2:7" s="3" customFormat="1" x14ac:dyDescent="0.45">
      <c r="B169" s="115" t="s">
        <v>8</v>
      </c>
      <c r="C169" s="35">
        <v>255572.2</v>
      </c>
      <c r="D169" s="35">
        <v>201294.71999999997</v>
      </c>
      <c r="E169" s="35">
        <v>245581.28</v>
      </c>
      <c r="F169" s="35">
        <f t="shared" ref="F169:F185" si="35">E169-D169</f>
        <v>44286.560000000027</v>
      </c>
      <c r="G169" s="175"/>
    </row>
    <row r="170" spans="2:7" s="3" customFormat="1" x14ac:dyDescent="0.45">
      <c r="B170" s="115" t="s">
        <v>9</v>
      </c>
      <c r="C170" s="35"/>
      <c r="D170" s="35"/>
      <c r="E170" s="35"/>
      <c r="F170" s="35">
        <f t="shared" si="35"/>
        <v>0</v>
      </c>
      <c r="G170" s="175"/>
    </row>
    <row r="171" spans="2:7" s="3" customFormat="1" ht="35.25" thickBot="1" x14ac:dyDescent="0.5">
      <c r="B171" s="116" t="s">
        <v>10</v>
      </c>
      <c r="C171" s="36">
        <v>75872.259999999995</v>
      </c>
      <c r="D171" s="36">
        <v>76775.509999999995</v>
      </c>
      <c r="E171" s="36">
        <v>65938.430000000008</v>
      </c>
      <c r="F171" s="36">
        <f t="shared" si="35"/>
        <v>-10837.079999999987</v>
      </c>
      <c r="G171" s="175"/>
    </row>
    <row r="172" spans="2:7" s="3" customFormat="1" ht="36" thickBot="1" x14ac:dyDescent="0.55000000000000004">
      <c r="B172" s="73" t="s">
        <v>11</v>
      </c>
      <c r="C172" s="62">
        <f>C171+C170+C169</f>
        <v>331444.46000000002</v>
      </c>
      <c r="D172" s="62">
        <f t="shared" ref="D172:F172" si="36">D171+D170+D169</f>
        <v>278070.23</v>
      </c>
      <c r="E172" s="62">
        <f t="shared" si="36"/>
        <v>311519.71000000002</v>
      </c>
      <c r="F172" s="62">
        <f t="shared" si="36"/>
        <v>33449.48000000004</v>
      </c>
      <c r="G172" s="175"/>
    </row>
    <row r="173" spans="2:7" s="3" customFormat="1" x14ac:dyDescent="0.45">
      <c r="B173" s="117" t="s">
        <v>12</v>
      </c>
      <c r="C173" s="38">
        <v>0</v>
      </c>
      <c r="D173" s="38">
        <v>0</v>
      </c>
      <c r="E173" s="38">
        <v>0</v>
      </c>
      <c r="F173" s="38">
        <f t="shared" si="35"/>
        <v>0</v>
      </c>
      <c r="G173" s="175"/>
    </row>
    <row r="174" spans="2:7" s="3" customFormat="1" x14ac:dyDescent="0.45">
      <c r="B174" s="115" t="s">
        <v>13</v>
      </c>
      <c r="C174" s="35"/>
      <c r="D174" s="35">
        <v>0</v>
      </c>
      <c r="E174" s="35">
        <v>0</v>
      </c>
      <c r="F174" s="36">
        <f t="shared" si="35"/>
        <v>0</v>
      </c>
      <c r="G174" s="175"/>
    </row>
    <row r="175" spans="2:7" s="3" customFormat="1" ht="35.25" thickBot="1" x14ac:dyDescent="0.5">
      <c r="B175" s="116" t="s">
        <v>14</v>
      </c>
      <c r="C175" s="35">
        <v>0</v>
      </c>
      <c r="D175" s="35"/>
      <c r="E175" s="35"/>
      <c r="F175" s="36">
        <f t="shared" si="35"/>
        <v>0</v>
      </c>
      <c r="G175" s="175"/>
    </row>
    <row r="176" spans="2:7" s="3" customFormat="1" ht="36" thickBot="1" x14ac:dyDescent="0.55000000000000004">
      <c r="B176" s="73" t="s">
        <v>15</v>
      </c>
      <c r="C176" s="62">
        <f>C175+C174+C173</f>
        <v>0</v>
      </c>
      <c r="D176" s="62">
        <f t="shared" ref="D176:F176" si="37">D175+D174+D173</f>
        <v>0</v>
      </c>
      <c r="E176" s="62">
        <f t="shared" si="37"/>
        <v>0</v>
      </c>
      <c r="F176" s="62">
        <f t="shared" si="37"/>
        <v>0</v>
      </c>
      <c r="G176" s="175"/>
    </row>
    <row r="177" spans="2:7" s="3" customFormat="1" x14ac:dyDescent="0.45">
      <c r="B177" s="117" t="s">
        <v>16</v>
      </c>
      <c r="C177" s="113"/>
      <c r="D177" s="113">
        <v>0</v>
      </c>
      <c r="E177" s="113">
        <v>0</v>
      </c>
      <c r="F177" s="38">
        <f t="shared" si="35"/>
        <v>0</v>
      </c>
      <c r="G177" s="175"/>
    </row>
    <row r="178" spans="2:7" s="3" customFormat="1" x14ac:dyDescent="0.45">
      <c r="B178" s="115" t="s">
        <v>17</v>
      </c>
      <c r="C178" s="35"/>
      <c r="D178" s="35"/>
      <c r="E178" s="35"/>
      <c r="F178" s="36">
        <f t="shared" si="35"/>
        <v>0</v>
      </c>
      <c r="G178" s="175"/>
    </row>
    <row r="179" spans="2:7" s="3" customFormat="1" x14ac:dyDescent="0.45">
      <c r="B179" s="115" t="s">
        <v>18</v>
      </c>
      <c r="C179" s="35"/>
      <c r="D179" s="35"/>
      <c r="E179" s="35"/>
      <c r="F179" s="36">
        <f t="shared" si="35"/>
        <v>0</v>
      </c>
      <c r="G179" s="175"/>
    </row>
    <row r="180" spans="2:7" s="3" customFormat="1" ht="35.25" thickBot="1" x14ac:dyDescent="0.5">
      <c r="B180" s="116" t="s">
        <v>19</v>
      </c>
      <c r="C180" s="35"/>
      <c r="D180" s="35"/>
      <c r="E180" s="35"/>
      <c r="F180" s="36">
        <f t="shared" si="35"/>
        <v>0</v>
      </c>
      <c r="G180" s="175"/>
    </row>
    <row r="181" spans="2:7" s="3" customFormat="1" ht="36" thickBot="1" x14ac:dyDescent="0.55000000000000004">
      <c r="B181" s="73" t="s">
        <v>20</v>
      </c>
      <c r="C181" s="62">
        <f>C180+C179+C178+C177</f>
        <v>0</v>
      </c>
      <c r="D181" s="62">
        <f t="shared" ref="D181:F181" si="38">D180+D179+D178+D177</f>
        <v>0</v>
      </c>
      <c r="E181" s="62">
        <f t="shared" si="38"/>
        <v>0</v>
      </c>
      <c r="F181" s="62">
        <f t="shared" si="38"/>
        <v>0</v>
      </c>
      <c r="G181" s="175"/>
    </row>
    <row r="182" spans="2:7" s="3" customFormat="1" x14ac:dyDescent="0.45">
      <c r="B182" s="117" t="s">
        <v>21</v>
      </c>
      <c r="C182" s="113"/>
      <c r="D182" s="113"/>
      <c r="E182" s="113"/>
      <c r="F182" s="38">
        <f t="shared" si="35"/>
        <v>0</v>
      </c>
      <c r="G182" s="175"/>
    </row>
    <row r="183" spans="2:7" s="3" customFormat="1" x14ac:dyDescent="0.45">
      <c r="B183" s="115" t="s">
        <v>22</v>
      </c>
      <c r="C183" s="35"/>
      <c r="D183" s="35"/>
      <c r="E183" s="35"/>
      <c r="F183" s="36">
        <f t="shared" si="35"/>
        <v>0</v>
      </c>
      <c r="G183" s="175"/>
    </row>
    <row r="184" spans="2:7" s="3" customFormat="1" ht="35.25" thickBot="1" x14ac:dyDescent="0.5">
      <c r="B184" s="116" t="s">
        <v>23</v>
      </c>
      <c r="C184" s="35"/>
      <c r="D184" s="35"/>
      <c r="E184" s="35"/>
      <c r="F184" s="36">
        <f t="shared" si="35"/>
        <v>0</v>
      </c>
      <c r="G184" s="175"/>
    </row>
    <row r="185" spans="2:7" s="3" customFormat="1" ht="35.25" x14ac:dyDescent="0.5">
      <c r="B185" s="67" t="s">
        <v>24</v>
      </c>
      <c r="C185" s="114">
        <f>C184+C183+C182</f>
        <v>0</v>
      </c>
      <c r="D185" s="114">
        <v>0</v>
      </c>
      <c r="E185" s="114">
        <v>0</v>
      </c>
      <c r="F185" s="39">
        <f t="shared" si="35"/>
        <v>0</v>
      </c>
      <c r="G185" s="175"/>
    </row>
    <row r="186" spans="2:7" s="3" customFormat="1" ht="36" thickBot="1" x14ac:dyDescent="0.55000000000000004">
      <c r="B186" s="118" t="s">
        <v>25</v>
      </c>
      <c r="C186" s="40">
        <f>C185+C181+C176+C172</f>
        <v>331444.46000000002</v>
      </c>
      <c r="D186" s="40">
        <f t="shared" ref="D186:F186" si="39">D185+D181+D176+D172</f>
        <v>278070.23</v>
      </c>
      <c r="E186" s="40">
        <f t="shared" si="39"/>
        <v>311519.71000000002</v>
      </c>
      <c r="F186" s="40">
        <f t="shared" si="39"/>
        <v>33449.48000000004</v>
      </c>
      <c r="G186" s="175"/>
    </row>
    <row r="187" spans="2:7" s="3" customFormat="1" ht="35.25" x14ac:dyDescent="0.5">
      <c r="B187" s="55"/>
      <c r="C187" s="26"/>
      <c r="D187" s="26"/>
      <c r="E187" s="26"/>
      <c r="F187" s="26"/>
      <c r="G187" s="175"/>
    </row>
    <row r="188" spans="2:7" s="3" customFormat="1" ht="35.25" x14ac:dyDescent="0.5">
      <c r="B188" s="55"/>
      <c r="C188" s="26"/>
      <c r="D188" s="26"/>
      <c r="E188" s="26"/>
      <c r="F188" s="26"/>
      <c r="G188" s="175"/>
    </row>
    <row r="189" spans="2:7" s="3" customFormat="1" ht="35.25" x14ac:dyDescent="0.5">
      <c r="B189" s="55" t="s">
        <v>4</v>
      </c>
      <c r="C189" s="26"/>
      <c r="D189" s="26"/>
      <c r="E189" s="26"/>
      <c r="F189" s="26"/>
      <c r="G189" s="175"/>
    </row>
    <row r="190" spans="2:7" s="3" customFormat="1" ht="36" thickBot="1" x14ac:dyDescent="0.55000000000000004">
      <c r="B190" s="55"/>
      <c r="C190" s="26"/>
      <c r="D190" s="26"/>
      <c r="E190" s="26"/>
      <c r="F190" s="26"/>
      <c r="G190" s="175"/>
    </row>
    <row r="191" spans="2:7" s="3" customFormat="1" ht="35.25" x14ac:dyDescent="0.5">
      <c r="B191" s="67" t="s">
        <v>31</v>
      </c>
      <c r="C191" s="33" t="s">
        <v>6</v>
      </c>
      <c r="D191" s="111" t="s">
        <v>7</v>
      </c>
      <c r="E191" s="111" t="s">
        <v>7</v>
      </c>
      <c r="F191" s="122" t="s">
        <v>165</v>
      </c>
      <c r="G191" s="175"/>
    </row>
    <row r="192" spans="2:7" s="3" customFormat="1" ht="35.25" x14ac:dyDescent="0.5">
      <c r="B192" s="68">
        <v>111007</v>
      </c>
      <c r="C192" s="34" t="s">
        <v>163</v>
      </c>
      <c r="D192" s="121" t="s">
        <v>163</v>
      </c>
      <c r="E192" s="121" t="s">
        <v>164</v>
      </c>
      <c r="F192" s="123" t="s">
        <v>163</v>
      </c>
      <c r="G192" s="175"/>
    </row>
    <row r="193" spans="2:7" s="3" customFormat="1" x14ac:dyDescent="0.45">
      <c r="B193" s="115" t="s">
        <v>8</v>
      </c>
      <c r="C193" s="35">
        <v>394930.19</v>
      </c>
      <c r="D193" s="35">
        <v>339875.36</v>
      </c>
      <c r="E193" s="35">
        <v>383822.33999999997</v>
      </c>
      <c r="F193" s="19">
        <f t="shared" ref="F193:F209" si="40">E193-D193</f>
        <v>43946.979999999981</v>
      </c>
      <c r="G193" s="175"/>
    </row>
    <row r="194" spans="2:7" s="3" customFormat="1" x14ac:dyDescent="0.45">
      <c r="B194" s="115" t="s">
        <v>9</v>
      </c>
      <c r="C194" s="35"/>
      <c r="D194" s="35"/>
      <c r="E194" s="35"/>
      <c r="F194" s="19">
        <f t="shared" si="40"/>
        <v>0</v>
      </c>
      <c r="G194" s="175"/>
    </row>
    <row r="195" spans="2:7" s="3" customFormat="1" ht="35.25" thickBot="1" x14ac:dyDescent="0.5">
      <c r="B195" s="116" t="s">
        <v>10</v>
      </c>
      <c r="C195" s="36">
        <v>117747.11</v>
      </c>
      <c r="D195" s="36">
        <v>102268.69</v>
      </c>
      <c r="E195" s="36">
        <v>101725.23</v>
      </c>
      <c r="F195" s="20">
        <f t="shared" si="40"/>
        <v>-543.4600000000064</v>
      </c>
      <c r="G195" s="175"/>
    </row>
    <row r="196" spans="2:7" s="3" customFormat="1" ht="36" thickBot="1" x14ac:dyDescent="0.55000000000000004">
      <c r="B196" s="73" t="s">
        <v>11</v>
      </c>
      <c r="C196" s="62">
        <f>C195+C194+C193</f>
        <v>512677.3</v>
      </c>
      <c r="D196" s="62">
        <f t="shared" ref="D196:F196" si="41">D195+D194+D193</f>
        <v>442144.05</v>
      </c>
      <c r="E196" s="62">
        <f t="shared" si="41"/>
        <v>485547.56999999995</v>
      </c>
      <c r="F196" s="62">
        <f t="shared" si="41"/>
        <v>43403.519999999975</v>
      </c>
      <c r="G196" s="175"/>
    </row>
    <row r="197" spans="2:7" s="3" customFormat="1" x14ac:dyDescent="0.45">
      <c r="B197" s="117" t="s">
        <v>12</v>
      </c>
      <c r="C197" s="38">
        <v>0</v>
      </c>
      <c r="D197" s="38">
        <v>0</v>
      </c>
      <c r="E197" s="38">
        <v>0</v>
      </c>
      <c r="F197" s="23">
        <f t="shared" si="40"/>
        <v>0</v>
      </c>
      <c r="G197" s="175"/>
    </row>
    <row r="198" spans="2:7" s="3" customFormat="1" x14ac:dyDescent="0.45">
      <c r="B198" s="115" t="s">
        <v>13</v>
      </c>
      <c r="C198" s="35">
        <v>0</v>
      </c>
      <c r="D198" s="35"/>
      <c r="E198" s="35"/>
      <c r="F198" s="20">
        <f t="shared" si="40"/>
        <v>0</v>
      </c>
      <c r="G198" s="175"/>
    </row>
    <row r="199" spans="2:7" s="3" customFormat="1" ht="35.25" thickBot="1" x14ac:dyDescent="0.5">
      <c r="B199" s="116" t="s">
        <v>14</v>
      </c>
      <c r="C199" s="35">
        <v>0</v>
      </c>
      <c r="D199" s="35"/>
      <c r="E199" s="35"/>
      <c r="F199" s="20">
        <f t="shared" si="40"/>
        <v>0</v>
      </c>
      <c r="G199" s="175"/>
    </row>
    <row r="200" spans="2:7" s="3" customFormat="1" ht="36" thickBot="1" x14ac:dyDescent="0.55000000000000004">
      <c r="B200" s="73" t="s">
        <v>15</v>
      </c>
      <c r="C200" s="62">
        <f>C199+C198+C197</f>
        <v>0</v>
      </c>
      <c r="D200" s="62">
        <f t="shared" ref="D200:F200" si="42">D199+D198+D197</f>
        <v>0</v>
      </c>
      <c r="E200" s="62">
        <f t="shared" si="42"/>
        <v>0</v>
      </c>
      <c r="F200" s="62">
        <f t="shared" si="42"/>
        <v>0</v>
      </c>
      <c r="G200" s="175"/>
    </row>
    <row r="201" spans="2:7" s="3" customFormat="1" x14ac:dyDescent="0.45">
      <c r="B201" s="117" t="s">
        <v>16</v>
      </c>
      <c r="C201" s="113"/>
      <c r="D201" s="113">
        <v>0</v>
      </c>
      <c r="E201" s="113">
        <v>0</v>
      </c>
      <c r="F201" s="23">
        <f t="shared" si="40"/>
        <v>0</v>
      </c>
      <c r="G201" s="175"/>
    </row>
    <row r="202" spans="2:7" s="3" customFormat="1" x14ac:dyDescent="0.45">
      <c r="B202" s="115" t="s">
        <v>17</v>
      </c>
      <c r="C202" s="35"/>
      <c r="D202" s="35"/>
      <c r="E202" s="35"/>
      <c r="F202" s="20">
        <f t="shared" si="40"/>
        <v>0</v>
      </c>
      <c r="G202" s="175"/>
    </row>
    <row r="203" spans="2:7" s="3" customFormat="1" x14ac:dyDescent="0.45">
      <c r="B203" s="115" t="s">
        <v>18</v>
      </c>
      <c r="C203" s="35"/>
      <c r="D203" s="35"/>
      <c r="E203" s="35"/>
      <c r="F203" s="20">
        <f t="shared" si="40"/>
        <v>0</v>
      </c>
      <c r="G203" s="175"/>
    </row>
    <row r="204" spans="2:7" s="3" customFormat="1" ht="35.25" thickBot="1" x14ac:dyDescent="0.5">
      <c r="B204" s="116" t="s">
        <v>19</v>
      </c>
      <c r="C204" s="35"/>
      <c r="D204" s="35"/>
      <c r="E204" s="35"/>
      <c r="F204" s="20">
        <f t="shared" si="40"/>
        <v>0</v>
      </c>
      <c r="G204" s="175"/>
    </row>
    <row r="205" spans="2:7" s="3" customFormat="1" ht="36" thickBot="1" x14ac:dyDescent="0.55000000000000004">
      <c r="B205" s="73" t="s">
        <v>20</v>
      </c>
      <c r="C205" s="62">
        <f>C204+C203+C202+C201</f>
        <v>0</v>
      </c>
      <c r="D205" s="62">
        <f t="shared" ref="D205:F205" si="43">D204+D203+D202+D201</f>
        <v>0</v>
      </c>
      <c r="E205" s="62">
        <f t="shared" si="43"/>
        <v>0</v>
      </c>
      <c r="F205" s="62">
        <f t="shared" si="43"/>
        <v>0</v>
      </c>
      <c r="G205" s="175"/>
    </row>
    <row r="206" spans="2:7" s="3" customFormat="1" x14ac:dyDescent="0.45">
      <c r="B206" s="117" t="s">
        <v>21</v>
      </c>
      <c r="C206" s="113"/>
      <c r="D206" s="113"/>
      <c r="E206" s="113"/>
      <c r="F206" s="23">
        <f t="shared" si="40"/>
        <v>0</v>
      </c>
      <c r="G206" s="175"/>
    </row>
    <row r="207" spans="2:7" s="3" customFormat="1" x14ac:dyDescent="0.45">
      <c r="B207" s="115" t="s">
        <v>22</v>
      </c>
      <c r="C207" s="35"/>
      <c r="D207" s="35"/>
      <c r="E207" s="35"/>
      <c r="F207" s="20">
        <f t="shared" si="40"/>
        <v>0</v>
      </c>
      <c r="G207" s="175"/>
    </row>
    <row r="208" spans="2:7" s="3" customFormat="1" ht="35.25" thickBot="1" x14ac:dyDescent="0.5">
      <c r="B208" s="116" t="s">
        <v>23</v>
      </c>
      <c r="C208" s="35"/>
      <c r="D208" s="35"/>
      <c r="E208" s="35"/>
      <c r="F208" s="20">
        <f t="shared" si="40"/>
        <v>0</v>
      </c>
      <c r="G208" s="175"/>
    </row>
    <row r="209" spans="2:7" s="3" customFormat="1" ht="35.25" x14ac:dyDescent="0.5">
      <c r="B209" s="67" t="s">
        <v>24</v>
      </c>
      <c r="C209" s="114">
        <f>C208+C207+C206</f>
        <v>0</v>
      </c>
      <c r="D209" s="114">
        <v>0</v>
      </c>
      <c r="E209" s="114">
        <v>0</v>
      </c>
      <c r="F209" s="29">
        <f t="shared" si="40"/>
        <v>0</v>
      </c>
      <c r="G209" s="175"/>
    </row>
    <row r="210" spans="2:7" s="3" customFormat="1" ht="36" thickBot="1" x14ac:dyDescent="0.55000000000000004">
      <c r="B210" s="118" t="s">
        <v>25</v>
      </c>
      <c r="C210" s="40">
        <f>C209+C205+C200+C196</f>
        <v>512677.3</v>
      </c>
      <c r="D210" s="40">
        <f t="shared" ref="D210:F210" si="44">D209+D205+D200+D196</f>
        <v>442144.05</v>
      </c>
      <c r="E210" s="40">
        <f t="shared" si="44"/>
        <v>485547.56999999995</v>
      </c>
      <c r="F210" s="40">
        <f t="shared" si="44"/>
        <v>43403.519999999975</v>
      </c>
      <c r="G210" s="175"/>
    </row>
    <row r="211" spans="2:7" s="4" customFormat="1" ht="35.25" x14ac:dyDescent="0.5">
      <c r="B211" s="55"/>
      <c r="C211" s="26"/>
      <c r="D211" s="26"/>
      <c r="E211" s="26"/>
      <c r="F211" s="26"/>
      <c r="G211" s="175"/>
    </row>
    <row r="212" spans="2:7" s="3" customFormat="1" ht="35.25" thickBot="1" x14ac:dyDescent="0.5">
      <c r="B212" s="30"/>
      <c r="C212" s="27"/>
      <c r="D212" s="86"/>
      <c r="E212" s="86"/>
      <c r="F212" s="27"/>
      <c r="G212" s="175"/>
    </row>
    <row r="213" spans="2:7" s="3" customFormat="1" ht="35.25" x14ac:dyDescent="0.5">
      <c r="B213" s="67" t="s">
        <v>32</v>
      </c>
      <c r="C213" s="33" t="s">
        <v>6</v>
      </c>
      <c r="D213" s="111" t="s">
        <v>7</v>
      </c>
      <c r="E213" s="111" t="s">
        <v>7</v>
      </c>
      <c r="F213" s="122" t="s">
        <v>165</v>
      </c>
      <c r="G213" s="175"/>
    </row>
    <row r="214" spans="2:7" s="3" customFormat="1" ht="35.25" x14ac:dyDescent="0.5">
      <c r="B214" s="68">
        <v>111008</v>
      </c>
      <c r="C214" s="34" t="s">
        <v>163</v>
      </c>
      <c r="D214" s="121" t="s">
        <v>163</v>
      </c>
      <c r="E214" s="121" t="s">
        <v>164</v>
      </c>
      <c r="F214" s="123" t="s">
        <v>163</v>
      </c>
      <c r="G214" s="175"/>
    </row>
    <row r="215" spans="2:7" s="3" customFormat="1" x14ac:dyDescent="0.45">
      <c r="B215" s="115" t="s">
        <v>8</v>
      </c>
      <c r="C215" s="35">
        <v>120317.21</v>
      </c>
      <c r="D215" s="35">
        <v>172966.85</v>
      </c>
      <c r="E215" s="35">
        <v>177318.36000000002</v>
      </c>
      <c r="F215" s="19">
        <f t="shared" ref="F215:F231" si="45">E215-D215</f>
        <v>4351.5100000000093</v>
      </c>
      <c r="G215" s="175"/>
    </row>
    <row r="216" spans="2:7" s="3" customFormat="1" x14ac:dyDescent="0.45">
      <c r="B216" s="115" t="s">
        <v>9</v>
      </c>
      <c r="C216" s="35"/>
      <c r="D216" s="35"/>
      <c r="E216" s="35"/>
      <c r="F216" s="19">
        <f t="shared" si="45"/>
        <v>0</v>
      </c>
      <c r="G216" s="175"/>
    </row>
    <row r="217" spans="2:7" s="3" customFormat="1" ht="35.25" thickBot="1" x14ac:dyDescent="0.5">
      <c r="B217" s="116" t="s">
        <v>10</v>
      </c>
      <c r="C217" s="36">
        <v>36175.550000000003</v>
      </c>
      <c r="D217" s="35">
        <v>55115.61</v>
      </c>
      <c r="E217" s="35">
        <v>50955.41</v>
      </c>
      <c r="F217" s="20">
        <f t="shared" si="45"/>
        <v>-4160.1999999999971</v>
      </c>
      <c r="G217" s="175"/>
    </row>
    <row r="218" spans="2:7" s="3" customFormat="1" ht="36" thickBot="1" x14ac:dyDescent="0.55000000000000004">
      <c r="B218" s="73" t="s">
        <v>11</v>
      </c>
      <c r="C218" s="62">
        <f>C217+C216+C215</f>
        <v>156492.76</v>
      </c>
      <c r="D218" s="62">
        <f t="shared" ref="D218:F218" si="46">D217+D216+D215</f>
        <v>228082.46000000002</v>
      </c>
      <c r="E218" s="62">
        <f t="shared" si="46"/>
        <v>228273.77000000002</v>
      </c>
      <c r="F218" s="62">
        <f t="shared" si="46"/>
        <v>191.31000000001222</v>
      </c>
      <c r="G218" s="175"/>
    </row>
    <row r="219" spans="2:7" s="3" customFormat="1" x14ac:dyDescent="0.45">
      <c r="B219" s="117" t="s">
        <v>12</v>
      </c>
      <c r="C219" s="38">
        <v>0</v>
      </c>
      <c r="D219" s="38">
        <v>0</v>
      </c>
      <c r="E219" s="38">
        <v>0</v>
      </c>
      <c r="F219" s="23">
        <f t="shared" si="45"/>
        <v>0</v>
      </c>
      <c r="G219" s="175"/>
    </row>
    <row r="220" spans="2:7" s="3" customFormat="1" x14ac:dyDescent="0.45">
      <c r="B220" s="115" t="s">
        <v>13</v>
      </c>
      <c r="C220" s="35">
        <v>0</v>
      </c>
      <c r="D220" s="35"/>
      <c r="E220" s="35"/>
      <c r="F220" s="20">
        <f t="shared" si="45"/>
        <v>0</v>
      </c>
      <c r="G220" s="175"/>
    </row>
    <row r="221" spans="2:7" s="3" customFormat="1" ht="35.25" thickBot="1" x14ac:dyDescent="0.5">
      <c r="B221" s="116" t="s">
        <v>14</v>
      </c>
      <c r="C221" s="35">
        <v>0</v>
      </c>
      <c r="D221" s="35"/>
      <c r="E221" s="35"/>
      <c r="F221" s="20">
        <f t="shared" si="45"/>
        <v>0</v>
      </c>
      <c r="G221" s="175"/>
    </row>
    <row r="222" spans="2:7" s="3" customFormat="1" ht="36" thickBot="1" x14ac:dyDescent="0.55000000000000004">
      <c r="B222" s="73" t="s">
        <v>15</v>
      </c>
      <c r="C222" s="62">
        <f>C221+C220+C219</f>
        <v>0</v>
      </c>
      <c r="D222" s="62">
        <f t="shared" ref="D222:F222" si="47">D221+D220+D219</f>
        <v>0</v>
      </c>
      <c r="E222" s="62">
        <f t="shared" si="47"/>
        <v>0</v>
      </c>
      <c r="F222" s="62">
        <f t="shared" si="47"/>
        <v>0</v>
      </c>
      <c r="G222" s="175"/>
    </row>
    <row r="223" spans="2:7" s="3" customFormat="1" x14ac:dyDescent="0.45">
      <c r="B223" s="117" t="s">
        <v>16</v>
      </c>
      <c r="C223" s="113"/>
      <c r="D223" s="113">
        <v>0</v>
      </c>
      <c r="E223" s="113">
        <v>0</v>
      </c>
      <c r="F223" s="23">
        <f t="shared" si="45"/>
        <v>0</v>
      </c>
      <c r="G223" s="175"/>
    </row>
    <row r="224" spans="2:7" s="3" customFormat="1" x14ac:dyDescent="0.45">
      <c r="B224" s="115" t="s">
        <v>17</v>
      </c>
      <c r="C224" s="35"/>
      <c r="D224" s="35"/>
      <c r="E224" s="35"/>
      <c r="F224" s="20">
        <f t="shared" si="45"/>
        <v>0</v>
      </c>
      <c r="G224" s="175"/>
    </row>
    <row r="225" spans="2:7" s="3" customFormat="1" x14ac:dyDescent="0.45">
      <c r="B225" s="115" t="s">
        <v>18</v>
      </c>
      <c r="C225" s="35"/>
      <c r="D225" s="35"/>
      <c r="E225" s="35"/>
      <c r="F225" s="20">
        <f t="shared" si="45"/>
        <v>0</v>
      </c>
      <c r="G225" s="175"/>
    </row>
    <row r="226" spans="2:7" s="3" customFormat="1" ht="35.25" thickBot="1" x14ac:dyDescent="0.5">
      <c r="B226" s="116" t="s">
        <v>19</v>
      </c>
      <c r="C226" s="35"/>
      <c r="D226" s="35"/>
      <c r="E226" s="35"/>
      <c r="F226" s="20">
        <f t="shared" si="45"/>
        <v>0</v>
      </c>
      <c r="G226" s="175"/>
    </row>
    <row r="227" spans="2:7" s="3" customFormat="1" ht="36" thickBot="1" x14ac:dyDescent="0.55000000000000004">
      <c r="B227" s="73" t="s">
        <v>20</v>
      </c>
      <c r="C227" s="62">
        <f>C226+C225+C224+C223</f>
        <v>0</v>
      </c>
      <c r="D227" s="62">
        <f t="shared" ref="D227:F227" si="48">D226+D225+D224+D223</f>
        <v>0</v>
      </c>
      <c r="E227" s="62">
        <f t="shared" si="48"/>
        <v>0</v>
      </c>
      <c r="F227" s="62">
        <f t="shared" si="48"/>
        <v>0</v>
      </c>
      <c r="G227" s="175"/>
    </row>
    <row r="228" spans="2:7" s="3" customFormat="1" x14ac:dyDescent="0.45">
      <c r="B228" s="117" t="s">
        <v>21</v>
      </c>
      <c r="C228" s="113"/>
      <c r="D228" s="113"/>
      <c r="E228" s="113"/>
      <c r="F228" s="23">
        <f t="shared" si="45"/>
        <v>0</v>
      </c>
      <c r="G228" s="175"/>
    </row>
    <row r="229" spans="2:7" s="3" customFormat="1" x14ac:dyDescent="0.45">
      <c r="B229" s="115" t="s">
        <v>22</v>
      </c>
      <c r="C229" s="35"/>
      <c r="D229" s="35"/>
      <c r="E229" s="35"/>
      <c r="F229" s="20">
        <f t="shared" si="45"/>
        <v>0</v>
      </c>
      <c r="G229" s="175"/>
    </row>
    <row r="230" spans="2:7" s="3" customFormat="1" ht="35.25" thickBot="1" x14ac:dyDescent="0.5">
      <c r="B230" s="116" t="s">
        <v>23</v>
      </c>
      <c r="C230" s="35"/>
      <c r="D230" s="35"/>
      <c r="E230" s="35"/>
      <c r="F230" s="20">
        <f t="shared" si="45"/>
        <v>0</v>
      </c>
      <c r="G230" s="175"/>
    </row>
    <row r="231" spans="2:7" s="3" customFormat="1" ht="35.25" x14ac:dyDescent="0.5">
      <c r="B231" s="67" t="s">
        <v>24</v>
      </c>
      <c r="C231" s="114">
        <f>C230+C229+C228</f>
        <v>0</v>
      </c>
      <c r="D231" s="114">
        <v>0</v>
      </c>
      <c r="E231" s="114">
        <v>0</v>
      </c>
      <c r="F231" s="29">
        <f t="shared" si="45"/>
        <v>0</v>
      </c>
      <c r="G231" s="175"/>
    </row>
    <row r="232" spans="2:7" s="3" customFormat="1" ht="36" thickBot="1" x14ac:dyDescent="0.55000000000000004">
      <c r="B232" s="118" t="s">
        <v>25</v>
      </c>
      <c r="C232" s="40">
        <f>C231+C227+C222+C218</f>
        <v>156492.76</v>
      </c>
      <c r="D232" s="40">
        <f t="shared" ref="D232:F232" si="49">D231+D227+D222+D218</f>
        <v>228082.46000000002</v>
      </c>
      <c r="E232" s="40">
        <f t="shared" si="49"/>
        <v>228273.77000000002</v>
      </c>
      <c r="F232" s="40">
        <f t="shared" si="49"/>
        <v>191.31000000001222</v>
      </c>
      <c r="G232" s="175"/>
    </row>
    <row r="233" spans="2:7" s="30" customFormat="1" ht="35.25" x14ac:dyDescent="0.5">
      <c r="B233" s="55"/>
      <c r="C233" s="26"/>
      <c r="D233" s="26"/>
      <c r="E233" s="26"/>
      <c r="F233" s="26"/>
      <c r="G233" s="182"/>
    </row>
    <row r="234" spans="2:7" s="3" customFormat="1" ht="36" thickBot="1" x14ac:dyDescent="0.55000000000000004">
      <c r="B234" s="55"/>
      <c r="C234" s="26"/>
      <c r="D234" s="26"/>
      <c r="E234" s="26"/>
      <c r="F234" s="26"/>
      <c r="G234" s="175"/>
    </row>
    <row r="235" spans="2:7" s="3" customFormat="1" ht="35.25" x14ac:dyDescent="0.5">
      <c r="B235" s="67" t="s">
        <v>33</v>
      </c>
      <c r="C235" s="33" t="s">
        <v>6</v>
      </c>
      <c r="D235" s="119" t="s">
        <v>7</v>
      </c>
      <c r="E235" s="87" t="s">
        <v>7</v>
      </c>
      <c r="F235" s="17" t="s">
        <v>165</v>
      </c>
      <c r="G235" s="175"/>
    </row>
    <row r="236" spans="2:7" s="3" customFormat="1" ht="35.25" x14ac:dyDescent="0.5">
      <c r="B236" s="68">
        <v>111009</v>
      </c>
      <c r="C236" s="34" t="s">
        <v>163</v>
      </c>
      <c r="D236" s="120" t="s">
        <v>163</v>
      </c>
      <c r="E236" s="88" t="s">
        <v>164</v>
      </c>
      <c r="F236" s="18" t="s">
        <v>163</v>
      </c>
      <c r="G236" s="175"/>
    </row>
    <row r="237" spans="2:7" s="3" customFormat="1" x14ac:dyDescent="0.45">
      <c r="B237" s="115" t="s">
        <v>8</v>
      </c>
      <c r="C237" s="35">
        <v>125083.39</v>
      </c>
      <c r="D237" s="19">
        <v>110630.43</v>
      </c>
      <c r="E237" s="8">
        <v>64658.98</v>
      </c>
      <c r="F237" s="19">
        <f t="shared" ref="F237:F253" si="50">E237-D237</f>
        <v>-45971.44999999999</v>
      </c>
      <c r="G237" s="175"/>
    </row>
    <row r="238" spans="2:7" s="3" customFormat="1" x14ac:dyDescent="0.45">
      <c r="B238" s="115" t="s">
        <v>9</v>
      </c>
      <c r="C238" s="35"/>
      <c r="D238" s="19"/>
      <c r="E238" s="8"/>
      <c r="F238" s="19">
        <f t="shared" si="50"/>
        <v>0</v>
      </c>
      <c r="G238" s="175"/>
    </row>
    <row r="239" spans="2:7" s="3" customFormat="1" ht="35.25" thickBot="1" x14ac:dyDescent="0.5">
      <c r="B239" s="116" t="s">
        <v>10</v>
      </c>
      <c r="C239" s="36">
        <v>20550.68</v>
      </c>
      <c r="D239" s="19">
        <v>19523.02</v>
      </c>
      <c r="E239" s="8">
        <v>11410.41</v>
      </c>
      <c r="F239" s="20">
        <f t="shared" si="50"/>
        <v>-8112.6100000000006</v>
      </c>
      <c r="G239" s="175"/>
    </row>
    <row r="240" spans="2:7" s="3" customFormat="1" ht="36" thickBot="1" x14ac:dyDescent="0.55000000000000004">
      <c r="B240" s="73" t="s">
        <v>11</v>
      </c>
      <c r="C240" s="62">
        <f>C239+C238+C237</f>
        <v>145634.07</v>
      </c>
      <c r="D240" s="62">
        <f t="shared" ref="D240:F240" si="51">D239+D238+D237</f>
        <v>130153.45</v>
      </c>
      <c r="E240" s="62">
        <f t="shared" si="51"/>
        <v>76069.39</v>
      </c>
      <c r="F240" s="62">
        <f t="shared" si="51"/>
        <v>-54084.05999999999</v>
      </c>
      <c r="G240" s="175"/>
    </row>
    <row r="241" spans="2:7" s="3" customFormat="1" x14ac:dyDescent="0.45">
      <c r="B241" s="117" t="s">
        <v>12</v>
      </c>
      <c r="C241" s="38">
        <v>0</v>
      </c>
      <c r="D241" s="23"/>
      <c r="E241" s="22"/>
      <c r="F241" s="23">
        <f t="shared" si="50"/>
        <v>0</v>
      </c>
      <c r="G241" s="175"/>
    </row>
    <row r="242" spans="2:7" s="3" customFormat="1" x14ac:dyDescent="0.45">
      <c r="B242" s="115" t="s">
        <v>13</v>
      </c>
      <c r="C242" s="35">
        <v>0</v>
      </c>
      <c r="D242" s="19"/>
      <c r="E242" s="8"/>
      <c r="F242" s="20">
        <f t="shared" si="50"/>
        <v>0</v>
      </c>
      <c r="G242" s="175"/>
    </row>
    <row r="243" spans="2:7" s="3" customFormat="1" ht="35.25" thickBot="1" x14ac:dyDescent="0.5">
      <c r="B243" s="116" t="s">
        <v>14</v>
      </c>
      <c r="C243" s="35">
        <v>0</v>
      </c>
      <c r="D243" s="19"/>
      <c r="E243" s="8"/>
      <c r="F243" s="20">
        <f t="shared" si="50"/>
        <v>0</v>
      </c>
      <c r="G243" s="175"/>
    </row>
    <row r="244" spans="2:7" s="3" customFormat="1" ht="36" thickBot="1" x14ac:dyDescent="0.55000000000000004">
      <c r="B244" s="73" t="s">
        <v>15</v>
      </c>
      <c r="C244" s="62">
        <f>C243+C242+C241</f>
        <v>0</v>
      </c>
      <c r="D244" s="62">
        <f t="shared" ref="D244:E244" si="52">D243+D242+D241</f>
        <v>0</v>
      </c>
      <c r="E244" s="62">
        <f t="shared" si="52"/>
        <v>0</v>
      </c>
      <c r="F244" s="62">
        <f>F243+F242+F241</f>
        <v>0</v>
      </c>
      <c r="G244" s="175"/>
    </row>
    <row r="245" spans="2:7" s="3" customFormat="1" x14ac:dyDescent="0.45">
      <c r="B245" s="117" t="s">
        <v>16</v>
      </c>
      <c r="C245" s="113"/>
      <c r="D245" s="105">
        <v>0</v>
      </c>
      <c r="E245" s="24">
        <v>0</v>
      </c>
      <c r="F245" s="23">
        <f t="shared" si="50"/>
        <v>0</v>
      </c>
      <c r="G245" s="175"/>
    </row>
    <row r="246" spans="2:7" s="3" customFormat="1" x14ac:dyDescent="0.45">
      <c r="B246" s="115" t="s">
        <v>17</v>
      </c>
      <c r="C246" s="35">
        <v>0</v>
      </c>
      <c r="D246" s="8">
        <v>916.67</v>
      </c>
      <c r="E246" s="8">
        <v>0</v>
      </c>
      <c r="F246" s="20">
        <f t="shared" si="50"/>
        <v>-916.67</v>
      </c>
      <c r="G246" s="175"/>
    </row>
    <row r="247" spans="2:7" s="3" customFormat="1" x14ac:dyDescent="0.45">
      <c r="B247" s="115" t="s">
        <v>18</v>
      </c>
      <c r="C247" s="35"/>
      <c r="D247" s="19"/>
      <c r="E247" s="8"/>
      <c r="F247" s="20">
        <f t="shared" si="50"/>
        <v>0</v>
      </c>
      <c r="G247" s="175"/>
    </row>
    <row r="248" spans="2:7" s="3" customFormat="1" ht="35.25" thickBot="1" x14ac:dyDescent="0.5">
      <c r="B248" s="116" t="s">
        <v>19</v>
      </c>
      <c r="C248" s="35"/>
      <c r="D248" s="19"/>
      <c r="E248" s="8"/>
      <c r="F248" s="20">
        <f t="shared" si="50"/>
        <v>0</v>
      </c>
      <c r="G248" s="175"/>
    </row>
    <row r="249" spans="2:7" s="3" customFormat="1" ht="36" thickBot="1" x14ac:dyDescent="0.55000000000000004">
      <c r="B249" s="73" t="s">
        <v>20</v>
      </c>
      <c r="C249" s="62">
        <f>C248+C247+C246+C245</f>
        <v>0</v>
      </c>
      <c r="D249" s="62">
        <f>D248+D247+D246+D245</f>
        <v>916.67</v>
      </c>
      <c r="E249" s="62">
        <f>E248+E247+E246+E245</f>
        <v>0</v>
      </c>
      <c r="F249" s="21">
        <f t="shared" si="50"/>
        <v>-916.67</v>
      </c>
      <c r="G249" s="175"/>
    </row>
    <row r="250" spans="2:7" s="3" customFormat="1" x14ac:dyDescent="0.45">
      <c r="B250" s="117" t="s">
        <v>21</v>
      </c>
      <c r="C250" s="113"/>
      <c r="D250" s="105"/>
      <c r="E250" s="24"/>
      <c r="F250" s="23">
        <f t="shared" si="50"/>
        <v>0</v>
      </c>
      <c r="G250" s="175"/>
    </row>
    <row r="251" spans="2:7" s="3" customFormat="1" x14ac:dyDescent="0.45">
      <c r="B251" s="115" t="s">
        <v>22</v>
      </c>
      <c r="C251" s="35"/>
      <c r="D251" s="19"/>
      <c r="E251" s="8"/>
      <c r="F251" s="20">
        <f t="shared" si="50"/>
        <v>0</v>
      </c>
      <c r="G251" s="175"/>
    </row>
    <row r="252" spans="2:7" s="3" customFormat="1" ht="35.25" thickBot="1" x14ac:dyDescent="0.5">
      <c r="B252" s="116" t="s">
        <v>23</v>
      </c>
      <c r="C252" s="35"/>
      <c r="D252" s="19"/>
      <c r="E252" s="8"/>
      <c r="F252" s="20">
        <f t="shared" si="50"/>
        <v>0</v>
      </c>
      <c r="G252" s="175"/>
    </row>
    <row r="253" spans="2:7" s="3" customFormat="1" ht="35.25" x14ac:dyDescent="0.5">
      <c r="B253" s="67" t="s">
        <v>24</v>
      </c>
      <c r="C253" s="114">
        <f>C252+C251+C250</f>
        <v>0</v>
      </c>
      <c r="D253" s="106">
        <v>0</v>
      </c>
      <c r="E253" s="28">
        <v>0</v>
      </c>
      <c r="F253" s="29">
        <f t="shared" si="50"/>
        <v>0</v>
      </c>
      <c r="G253" s="175"/>
    </row>
    <row r="254" spans="2:7" s="3" customFormat="1" ht="36" thickBot="1" x14ac:dyDescent="0.55000000000000004">
      <c r="B254" s="118" t="s">
        <v>25</v>
      </c>
      <c r="C254" s="40">
        <f>C253+C249+C244+C240</f>
        <v>145634.07</v>
      </c>
      <c r="D254" s="40">
        <f>D253+D249+D244+D240</f>
        <v>131070.12</v>
      </c>
      <c r="E254" s="40">
        <f>E253+E249+E244+E240</f>
        <v>76069.39</v>
      </c>
      <c r="F254" s="40">
        <f>F253+F249+F244+F240</f>
        <v>-55000.729999999989</v>
      </c>
      <c r="G254" s="175"/>
    </row>
    <row r="255" spans="2:7" s="3" customFormat="1" ht="35.25" x14ac:dyDescent="0.5">
      <c r="B255" s="55"/>
      <c r="C255" s="26"/>
      <c r="D255" s="26"/>
      <c r="E255" s="26"/>
      <c r="F255" s="26"/>
      <c r="G255" s="175"/>
    </row>
    <row r="256" spans="2:7" s="3" customFormat="1" ht="35.25" x14ac:dyDescent="0.5">
      <c r="B256" s="55"/>
      <c r="C256" s="26"/>
      <c r="D256" s="26"/>
      <c r="E256" s="26"/>
      <c r="F256" s="26"/>
      <c r="G256" s="175"/>
    </row>
    <row r="257" spans="2:7" s="3" customFormat="1" ht="35.25" x14ac:dyDescent="0.5">
      <c r="B257" s="55"/>
      <c r="C257" s="26"/>
      <c r="D257" s="26"/>
      <c r="E257" s="26"/>
      <c r="F257" s="26"/>
      <c r="G257" s="175"/>
    </row>
    <row r="258" spans="2:7" s="4" customFormat="1" ht="35.25" x14ac:dyDescent="0.5">
      <c r="B258" s="55" t="s">
        <v>4</v>
      </c>
      <c r="C258" s="26"/>
      <c r="D258" s="26"/>
      <c r="E258" s="26"/>
      <c r="F258" s="26"/>
      <c r="G258" s="175"/>
    </row>
    <row r="259" spans="2:7" s="4" customFormat="1" ht="36" thickBot="1" x14ac:dyDescent="0.55000000000000004">
      <c r="B259" s="55"/>
      <c r="C259" s="26"/>
      <c r="D259" s="26"/>
      <c r="E259" s="26"/>
      <c r="F259" s="26"/>
      <c r="G259" s="175"/>
    </row>
    <row r="260" spans="2:7" s="3" customFormat="1" ht="35.25" x14ac:dyDescent="0.5">
      <c r="B260" s="67" t="s">
        <v>34</v>
      </c>
      <c r="C260" s="33" t="s">
        <v>6</v>
      </c>
      <c r="D260" s="119" t="s">
        <v>7</v>
      </c>
      <c r="E260" s="87" t="s">
        <v>7</v>
      </c>
      <c r="F260" s="17" t="s">
        <v>165</v>
      </c>
      <c r="G260" s="175"/>
    </row>
    <row r="261" spans="2:7" s="3" customFormat="1" ht="35.25" x14ac:dyDescent="0.5">
      <c r="B261" s="68">
        <v>111010</v>
      </c>
      <c r="C261" s="34" t="s">
        <v>163</v>
      </c>
      <c r="D261" s="120" t="s">
        <v>163</v>
      </c>
      <c r="E261" s="88" t="s">
        <v>164</v>
      </c>
      <c r="F261" s="18" t="s">
        <v>163</v>
      </c>
      <c r="G261" s="175"/>
    </row>
    <row r="262" spans="2:7" s="3" customFormat="1" x14ac:dyDescent="0.45">
      <c r="B262" s="115" t="s">
        <v>8</v>
      </c>
      <c r="C262" s="35">
        <v>103233.25</v>
      </c>
      <c r="D262" s="19">
        <v>101640.27</v>
      </c>
      <c r="E262" s="8">
        <v>102293.21</v>
      </c>
      <c r="F262" s="19">
        <f t="shared" ref="F262:F278" si="53">E262-D262</f>
        <v>652.94000000000233</v>
      </c>
      <c r="G262" s="175"/>
    </row>
    <row r="263" spans="2:7" s="3" customFormat="1" x14ac:dyDescent="0.45">
      <c r="B263" s="115" t="s">
        <v>9</v>
      </c>
      <c r="C263" s="35"/>
      <c r="D263" s="19"/>
      <c r="E263" s="8"/>
      <c r="F263" s="19">
        <f t="shared" si="53"/>
        <v>0</v>
      </c>
      <c r="G263" s="175"/>
    </row>
    <row r="264" spans="2:7" s="3" customFormat="1" ht="35.25" thickBot="1" x14ac:dyDescent="0.5">
      <c r="B264" s="116" t="s">
        <v>10</v>
      </c>
      <c r="C264" s="36">
        <v>25957.78</v>
      </c>
      <c r="D264" s="19">
        <v>32057.06</v>
      </c>
      <c r="E264" s="8">
        <v>29342.6</v>
      </c>
      <c r="F264" s="20">
        <f t="shared" si="53"/>
        <v>-2714.4600000000028</v>
      </c>
      <c r="G264" s="175"/>
    </row>
    <row r="265" spans="2:7" s="3" customFormat="1" ht="36" thickBot="1" x14ac:dyDescent="0.55000000000000004">
      <c r="B265" s="73" t="s">
        <v>11</v>
      </c>
      <c r="C265" s="62">
        <f>C264+C263+C262</f>
        <v>129191.03</v>
      </c>
      <c r="D265" s="62">
        <f t="shared" ref="D265:E265" si="54">D264+D263+D262</f>
        <v>133697.33000000002</v>
      </c>
      <c r="E265" s="62">
        <f t="shared" si="54"/>
        <v>131635.81</v>
      </c>
      <c r="F265" s="62">
        <f>F264+F263+F262</f>
        <v>-2061.5200000000004</v>
      </c>
      <c r="G265" s="175"/>
    </row>
    <row r="266" spans="2:7" s="3" customFormat="1" x14ac:dyDescent="0.45">
      <c r="B266" s="117" t="s">
        <v>12</v>
      </c>
      <c r="C266" s="38">
        <v>0</v>
      </c>
      <c r="D266" s="23">
        <v>0</v>
      </c>
      <c r="E266" s="22">
        <v>0</v>
      </c>
      <c r="F266" s="23">
        <f t="shared" si="53"/>
        <v>0</v>
      </c>
      <c r="G266" s="175"/>
    </row>
    <row r="267" spans="2:7" s="3" customFormat="1" x14ac:dyDescent="0.45">
      <c r="B267" s="115" t="s">
        <v>13</v>
      </c>
      <c r="C267" s="35">
        <v>0</v>
      </c>
      <c r="D267" s="19">
        <v>0</v>
      </c>
      <c r="E267" s="8">
        <v>0</v>
      </c>
      <c r="F267" s="20">
        <f t="shared" si="53"/>
        <v>0</v>
      </c>
      <c r="G267" s="175"/>
    </row>
    <row r="268" spans="2:7" s="3" customFormat="1" ht="35.25" thickBot="1" x14ac:dyDescent="0.5">
      <c r="B268" s="116" t="s">
        <v>14</v>
      </c>
      <c r="C268" s="35">
        <v>0</v>
      </c>
      <c r="D268" s="19"/>
      <c r="E268" s="8"/>
      <c r="F268" s="20">
        <f t="shared" si="53"/>
        <v>0</v>
      </c>
      <c r="G268" s="175"/>
    </row>
    <row r="269" spans="2:7" s="3" customFormat="1" ht="36" thickBot="1" x14ac:dyDescent="0.55000000000000004">
      <c r="B269" s="73" t="s">
        <v>15</v>
      </c>
      <c r="C269" s="62">
        <f>C268+C267+C266</f>
        <v>0</v>
      </c>
      <c r="D269" s="62">
        <f t="shared" ref="D269:F269" si="55">D268+D267+D266</f>
        <v>0</v>
      </c>
      <c r="E269" s="62">
        <f t="shared" si="55"/>
        <v>0</v>
      </c>
      <c r="F269" s="62">
        <f t="shared" si="55"/>
        <v>0</v>
      </c>
      <c r="G269" s="175"/>
    </row>
    <row r="270" spans="2:7" s="3" customFormat="1" x14ac:dyDescent="0.45">
      <c r="B270" s="117" t="s">
        <v>16</v>
      </c>
      <c r="C270" s="113"/>
      <c r="D270" s="105">
        <v>0</v>
      </c>
      <c r="E270" s="24">
        <v>0</v>
      </c>
      <c r="F270" s="23">
        <f t="shared" si="53"/>
        <v>0</v>
      </c>
      <c r="G270" s="175"/>
    </row>
    <row r="271" spans="2:7" s="3" customFormat="1" x14ac:dyDescent="0.45">
      <c r="B271" s="115" t="s">
        <v>17</v>
      </c>
      <c r="C271" s="35"/>
      <c r="D271" s="19"/>
      <c r="E271" s="8"/>
      <c r="F271" s="20">
        <f t="shared" si="53"/>
        <v>0</v>
      </c>
      <c r="G271" s="175"/>
    </row>
    <row r="272" spans="2:7" s="3" customFormat="1" x14ac:dyDescent="0.45">
      <c r="B272" s="115" t="s">
        <v>18</v>
      </c>
      <c r="C272" s="35"/>
      <c r="D272" s="19"/>
      <c r="E272" s="8"/>
      <c r="F272" s="20">
        <f t="shared" si="53"/>
        <v>0</v>
      </c>
      <c r="G272" s="175"/>
    </row>
    <row r="273" spans="2:7" s="3" customFormat="1" ht="35.25" thickBot="1" x14ac:dyDescent="0.5">
      <c r="B273" s="116" t="s">
        <v>19</v>
      </c>
      <c r="C273" s="35"/>
      <c r="D273" s="19"/>
      <c r="E273" s="8"/>
      <c r="F273" s="20">
        <f t="shared" si="53"/>
        <v>0</v>
      </c>
      <c r="G273" s="175"/>
    </row>
    <row r="274" spans="2:7" s="3" customFormat="1" ht="36" thickBot="1" x14ac:dyDescent="0.55000000000000004">
      <c r="B274" s="73" t="s">
        <v>20</v>
      </c>
      <c r="C274" s="62">
        <f>C273+C272+C271+C270</f>
        <v>0</v>
      </c>
      <c r="D274" s="62">
        <f t="shared" ref="D274:F274" si="56">D273+D272+D271+D270</f>
        <v>0</v>
      </c>
      <c r="E274" s="62">
        <f t="shared" si="56"/>
        <v>0</v>
      </c>
      <c r="F274" s="62">
        <f t="shared" si="56"/>
        <v>0</v>
      </c>
      <c r="G274" s="175"/>
    </row>
    <row r="275" spans="2:7" s="3" customFormat="1" x14ac:dyDescent="0.45">
      <c r="B275" s="117" t="s">
        <v>21</v>
      </c>
      <c r="C275" s="113"/>
      <c r="D275" s="105"/>
      <c r="E275" s="24"/>
      <c r="F275" s="23">
        <f t="shared" si="53"/>
        <v>0</v>
      </c>
      <c r="G275" s="175"/>
    </row>
    <row r="276" spans="2:7" s="3" customFormat="1" x14ac:dyDescent="0.45">
      <c r="B276" s="115" t="s">
        <v>22</v>
      </c>
      <c r="C276" s="35"/>
      <c r="D276" s="19"/>
      <c r="E276" s="8"/>
      <c r="F276" s="20">
        <f t="shared" si="53"/>
        <v>0</v>
      </c>
      <c r="G276" s="175"/>
    </row>
    <row r="277" spans="2:7" s="3" customFormat="1" ht="35.25" thickBot="1" x14ac:dyDescent="0.5">
      <c r="B277" s="116" t="s">
        <v>23</v>
      </c>
      <c r="C277" s="35"/>
      <c r="D277" s="19"/>
      <c r="E277" s="8"/>
      <c r="F277" s="20">
        <f t="shared" si="53"/>
        <v>0</v>
      </c>
      <c r="G277" s="175"/>
    </row>
    <row r="278" spans="2:7" s="3" customFormat="1" ht="35.25" x14ac:dyDescent="0.5">
      <c r="B278" s="67" t="s">
        <v>24</v>
      </c>
      <c r="C278" s="114">
        <f>C277+C276+C275</f>
        <v>0</v>
      </c>
      <c r="D278" s="106">
        <v>0</v>
      </c>
      <c r="E278" s="28">
        <v>0</v>
      </c>
      <c r="F278" s="29">
        <f t="shared" si="53"/>
        <v>0</v>
      </c>
      <c r="G278" s="175"/>
    </row>
    <row r="279" spans="2:7" s="3" customFormat="1" ht="36" thickBot="1" x14ac:dyDescent="0.55000000000000004">
      <c r="B279" s="118" t="s">
        <v>25</v>
      </c>
      <c r="C279" s="40">
        <f>C278+C274+C269+C265</f>
        <v>129191.03</v>
      </c>
      <c r="D279" s="40">
        <f t="shared" ref="D279:F279" si="57">D278+D274+D269+D265</f>
        <v>133697.33000000002</v>
      </c>
      <c r="E279" s="40">
        <f t="shared" si="57"/>
        <v>131635.81</v>
      </c>
      <c r="F279" s="40">
        <f t="shared" si="57"/>
        <v>-2061.5200000000004</v>
      </c>
      <c r="G279" s="175"/>
    </row>
    <row r="280" spans="2:7" s="30" customFormat="1" ht="35.25" x14ac:dyDescent="0.5">
      <c r="B280" s="55"/>
      <c r="C280" s="26"/>
      <c r="D280" s="26"/>
      <c r="E280" s="26"/>
      <c r="F280" s="26"/>
      <c r="G280" s="182"/>
    </row>
    <row r="281" spans="2:7" s="4" customFormat="1" ht="36" thickBot="1" x14ac:dyDescent="0.55000000000000004">
      <c r="B281" s="55"/>
      <c r="C281" s="26"/>
      <c r="D281" s="26"/>
      <c r="E281" s="26"/>
      <c r="F281" s="26"/>
      <c r="G281" s="175"/>
    </row>
    <row r="282" spans="2:7" s="3" customFormat="1" ht="35.25" x14ac:dyDescent="0.5">
      <c r="B282" s="67" t="s">
        <v>35</v>
      </c>
      <c r="C282" s="33" t="s">
        <v>6</v>
      </c>
      <c r="D282" s="107" t="s">
        <v>7</v>
      </c>
      <c r="E282" s="111" t="s">
        <v>7</v>
      </c>
      <c r="F282" s="122" t="s">
        <v>165</v>
      </c>
      <c r="G282" s="175"/>
    </row>
    <row r="283" spans="2:7" s="3" customFormat="1" ht="35.25" x14ac:dyDescent="0.5">
      <c r="B283" s="68">
        <v>111011</v>
      </c>
      <c r="C283" s="34" t="s">
        <v>163</v>
      </c>
      <c r="D283" s="108" t="s">
        <v>163</v>
      </c>
      <c r="E283" s="121" t="s">
        <v>164</v>
      </c>
      <c r="F283" s="123" t="s">
        <v>163</v>
      </c>
      <c r="G283" s="175"/>
    </row>
    <row r="284" spans="2:7" s="3" customFormat="1" x14ac:dyDescent="0.45">
      <c r="B284" s="115" t="s">
        <v>8</v>
      </c>
      <c r="C284" s="35">
        <v>308946.84000000003</v>
      </c>
      <c r="D284" s="41">
        <v>317952.67</v>
      </c>
      <c r="E284" s="35">
        <v>300706.52</v>
      </c>
      <c r="F284" s="19">
        <f t="shared" ref="F284:F301" si="58">E284-D284</f>
        <v>-17246.149999999965</v>
      </c>
      <c r="G284" s="175"/>
    </row>
    <row r="285" spans="2:7" s="3" customFormat="1" x14ac:dyDescent="0.45">
      <c r="B285" s="115" t="s">
        <v>9</v>
      </c>
      <c r="C285" s="35"/>
      <c r="D285" s="41"/>
      <c r="E285" s="35"/>
      <c r="F285" s="19">
        <f t="shared" si="58"/>
        <v>0</v>
      </c>
      <c r="G285" s="175"/>
    </row>
    <row r="286" spans="2:7" s="3" customFormat="1" ht="35.25" thickBot="1" x14ac:dyDescent="0.5">
      <c r="B286" s="116" t="s">
        <v>10</v>
      </c>
      <c r="C286" s="36">
        <v>82041.88</v>
      </c>
      <c r="D286" s="41">
        <v>89686.89</v>
      </c>
      <c r="E286" s="35">
        <v>90476.2</v>
      </c>
      <c r="F286" s="20">
        <f t="shared" si="58"/>
        <v>789.30999999999767</v>
      </c>
      <c r="G286" s="175"/>
    </row>
    <row r="287" spans="2:7" s="3" customFormat="1" ht="36" thickBot="1" x14ac:dyDescent="0.55000000000000004">
      <c r="B287" s="73" t="s">
        <v>11</v>
      </c>
      <c r="C287" s="62">
        <f>C286+C285+C284</f>
        <v>390988.72000000003</v>
      </c>
      <c r="D287" s="62">
        <f>D286+D285+D284</f>
        <v>407639.56</v>
      </c>
      <c r="E287" s="62">
        <f>E286+E285+E284</f>
        <v>391182.72000000003</v>
      </c>
      <c r="F287" s="62">
        <f t="shared" si="58"/>
        <v>-16456.839999999967</v>
      </c>
      <c r="G287" s="175"/>
    </row>
    <row r="288" spans="2:7" s="3" customFormat="1" x14ac:dyDescent="0.45">
      <c r="B288" s="117" t="s">
        <v>12</v>
      </c>
      <c r="C288" s="38">
        <v>0</v>
      </c>
      <c r="D288" s="44">
        <v>0</v>
      </c>
      <c r="E288" s="38">
        <v>0</v>
      </c>
      <c r="F288" s="23">
        <f t="shared" si="58"/>
        <v>0</v>
      </c>
      <c r="G288" s="175"/>
    </row>
    <row r="289" spans="2:7" s="3" customFormat="1" x14ac:dyDescent="0.45">
      <c r="B289" s="115" t="s">
        <v>13</v>
      </c>
      <c r="C289" s="35">
        <v>0</v>
      </c>
      <c r="D289" s="41"/>
      <c r="E289" s="35"/>
      <c r="F289" s="20">
        <f t="shared" si="58"/>
        <v>0</v>
      </c>
      <c r="G289" s="175"/>
    </row>
    <row r="290" spans="2:7" s="3" customFormat="1" ht="35.25" thickBot="1" x14ac:dyDescent="0.5">
      <c r="B290" s="116" t="s">
        <v>14</v>
      </c>
      <c r="C290" s="35">
        <v>0</v>
      </c>
      <c r="D290" s="41"/>
      <c r="E290" s="35"/>
      <c r="F290" s="20">
        <f t="shared" si="58"/>
        <v>0</v>
      </c>
      <c r="G290" s="175"/>
    </row>
    <row r="291" spans="2:7" s="3" customFormat="1" ht="36" thickBot="1" x14ac:dyDescent="0.55000000000000004">
      <c r="B291" s="73" t="s">
        <v>15</v>
      </c>
      <c r="C291" s="62">
        <f>C290+C289+C288</f>
        <v>0</v>
      </c>
      <c r="D291" s="62">
        <f>D290+D289+D288</f>
        <v>0</v>
      </c>
      <c r="E291" s="62">
        <f>E290+E289+E288</f>
        <v>0</v>
      </c>
      <c r="F291" s="62">
        <f t="shared" si="58"/>
        <v>0</v>
      </c>
      <c r="G291" s="175"/>
    </row>
    <row r="292" spans="2:7" s="3" customFormat="1" x14ac:dyDescent="0.45">
      <c r="B292" s="117" t="s">
        <v>16</v>
      </c>
      <c r="C292" s="113"/>
      <c r="D292" s="45">
        <v>0</v>
      </c>
      <c r="E292" s="113">
        <v>0</v>
      </c>
      <c r="F292" s="23">
        <f t="shared" si="58"/>
        <v>0</v>
      </c>
      <c r="G292" s="175"/>
    </row>
    <row r="293" spans="2:7" s="3" customFormat="1" x14ac:dyDescent="0.45">
      <c r="B293" s="115" t="s">
        <v>17</v>
      </c>
      <c r="C293" s="35">
        <v>0</v>
      </c>
      <c r="D293" s="41">
        <v>0</v>
      </c>
      <c r="E293" s="35">
        <v>0</v>
      </c>
      <c r="F293" s="20">
        <f t="shared" si="58"/>
        <v>0</v>
      </c>
      <c r="G293" s="175"/>
    </row>
    <row r="294" spans="2:7" s="3" customFormat="1" x14ac:dyDescent="0.45">
      <c r="B294" s="115" t="s">
        <v>18</v>
      </c>
      <c r="C294" s="35"/>
      <c r="D294" s="41"/>
      <c r="E294" s="35"/>
      <c r="F294" s="20">
        <f t="shared" si="58"/>
        <v>0</v>
      </c>
      <c r="G294" s="175"/>
    </row>
    <row r="295" spans="2:7" s="3" customFormat="1" ht="35.25" thickBot="1" x14ac:dyDescent="0.5">
      <c r="B295" s="116" t="s">
        <v>19</v>
      </c>
      <c r="C295" s="35"/>
      <c r="D295" s="41"/>
      <c r="E295" s="35"/>
      <c r="F295" s="20">
        <f t="shared" si="58"/>
        <v>0</v>
      </c>
      <c r="G295" s="175"/>
    </row>
    <row r="296" spans="2:7" s="3" customFormat="1" ht="36" thickBot="1" x14ac:dyDescent="0.55000000000000004">
      <c r="B296" s="73" t="s">
        <v>20</v>
      </c>
      <c r="C296" s="62">
        <f>C295+C294+C293+C292</f>
        <v>0</v>
      </c>
      <c r="D296" s="62">
        <f>D295+D294+D293+D292</f>
        <v>0</v>
      </c>
      <c r="E296" s="62">
        <f>E295+E294+E293+E292</f>
        <v>0</v>
      </c>
      <c r="F296" s="62">
        <f t="shared" si="58"/>
        <v>0</v>
      </c>
      <c r="G296" s="175"/>
    </row>
    <row r="297" spans="2:7" s="3" customFormat="1" x14ac:dyDescent="0.45">
      <c r="B297" s="117" t="s">
        <v>21</v>
      </c>
      <c r="C297" s="113"/>
      <c r="D297" s="45"/>
      <c r="E297" s="113"/>
      <c r="F297" s="23">
        <f t="shared" si="58"/>
        <v>0</v>
      </c>
      <c r="G297" s="175"/>
    </row>
    <row r="298" spans="2:7" s="3" customFormat="1" x14ac:dyDescent="0.45">
      <c r="B298" s="115" t="s">
        <v>22</v>
      </c>
      <c r="C298" s="35"/>
      <c r="D298" s="41"/>
      <c r="E298" s="35"/>
      <c r="F298" s="20">
        <f t="shared" si="58"/>
        <v>0</v>
      </c>
      <c r="G298" s="175"/>
    </row>
    <row r="299" spans="2:7" s="3" customFormat="1" ht="35.25" thickBot="1" x14ac:dyDescent="0.5">
      <c r="B299" s="116" t="s">
        <v>23</v>
      </c>
      <c r="C299" s="35"/>
      <c r="D299" s="41"/>
      <c r="E299" s="35"/>
      <c r="F299" s="20">
        <f t="shared" si="58"/>
        <v>0</v>
      </c>
      <c r="G299" s="175"/>
    </row>
    <row r="300" spans="2:7" s="3" customFormat="1" ht="35.25" x14ac:dyDescent="0.5">
      <c r="B300" s="67" t="s">
        <v>24</v>
      </c>
      <c r="C300" s="114">
        <f>C299+C298+C297</f>
        <v>0</v>
      </c>
      <c r="D300" s="46">
        <v>0</v>
      </c>
      <c r="E300" s="114">
        <v>0</v>
      </c>
      <c r="F300" s="29">
        <f t="shared" si="58"/>
        <v>0</v>
      </c>
      <c r="G300" s="175"/>
    </row>
    <row r="301" spans="2:7" s="3" customFormat="1" ht="36" thickBot="1" x14ac:dyDescent="0.55000000000000004">
      <c r="B301" s="118" t="s">
        <v>25</v>
      </c>
      <c r="C301" s="40">
        <f>C300+C296+C291+C287</f>
        <v>390988.72000000003</v>
      </c>
      <c r="D301" s="40">
        <f>D300+D296+D291+D287</f>
        <v>407639.56</v>
      </c>
      <c r="E301" s="40">
        <f>E300+E296+E291+E287</f>
        <v>391182.72000000003</v>
      </c>
      <c r="F301" s="40">
        <f t="shared" si="58"/>
        <v>-16456.839999999967</v>
      </c>
      <c r="G301" s="175"/>
    </row>
    <row r="302" spans="2:7" s="4" customFormat="1" ht="35.25" x14ac:dyDescent="0.5">
      <c r="B302" s="55"/>
      <c r="C302" s="26"/>
      <c r="D302" s="26"/>
      <c r="E302" s="26"/>
      <c r="F302" s="26"/>
      <c r="G302" s="175"/>
    </row>
    <row r="303" spans="2:7" s="3" customFormat="1" ht="35.25" thickBot="1" x14ac:dyDescent="0.5">
      <c r="B303" s="30"/>
      <c r="C303" s="27"/>
      <c r="D303" s="86"/>
      <c r="E303" s="86"/>
      <c r="F303" s="27"/>
      <c r="G303" s="175"/>
    </row>
    <row r="304" spans="2:7" s="3" customFormat="1" ht="35.25" x14ac:dyDescent="0.5">
      <c r="B304" s="67" t="s">
        <v>119</v>
      </c>
      <c r="C304" s="33" t="s">
        <v>6</v>
      </c>
      <c r="D304" s="111" t="s">
        <v>7</v>
      </c>
      <c r="E304" s="111" t="s">
        <v>7</v>
      </c>
      <c r="F304" s="122" t="s">
        <v>165</v>
      </c>
      <c r="G304" s="175"/>
    </row>
    <row r="305" spans="2:7" s="3" customFormat="1" ht="35.25" x14ac:dyDescent="0.5">
      <c r="B305" s="68">
        <v>111014</v>
      </c>
      <c r="C305" s="34" t="s">
        <v>163</v>
      </c>
      <c r="D305" s="121" t="s">
        <v>163</v>
      </c>
      <c r="E305" s="121" t="s">
        <v>164</v>
      </c>
      <c r="F305" s="123" t="s">
        <v>163</v>
      </c>
      <c r="G305" s="175"/>
    </row>
    <row r="306" spans="2:7" s="3" customFormat="1" x14ac:dyDescent="0.45">
      <c r="B306" s="115" t="s">
        <v>8</v>
      </c>
      <c r="C306" s="35">
        <v>1487764.12</v>
      </c>
      <c r="D306" s="35">
        <v>1082348.5499999998</v>
      </c>
      <c r="E306" s="35">
        <v>1448180.35</v>
      </c>
      <c r="F306" s="19">
        <f t="shared" ref="F306:F323" si="59">E306-D306</f>
        <v>365831.80000000028</v>
      </c>
      <c r="G306" s="175"/>
    </row>
    <row r="307" spans="2:7" s="3" customFormat="1" x14ac:dyDescent="0.45">
      <c r="B307" s="115" t="s">
        <v>9</v>
      </c>
      <c r="C307" s="35"/>
      <c r="D307" s="35"/>
      <c r="E307" s="35"/>
      <c r="F307" s="19">
        <f t="shared" si="59"/>
        <v>0</v>
      </c>
      <c r="G307" s="175"/>
    </row>
    <row r="308" spans="2:7" s="3" customFormat="1" ht="35.25" thickBot="1" x14ac:dyDescent="0.5">
      <c r="B308" s="116" t="s">
        <v>10</v>
      </c>
      <c r="C308" s="36">
        <v>406642.17</v>
      </c>
      <c r="D308" s="36">
        <v>399257.96</v>
      </c>
      <c r="E308" s="36">
        <v>422858.46</v>
      </c>
      <c r="F308" s="20">
        <f t="shared" si="59"/>
        <v>23600.5</v>
      </c>
      <c r="G308" s="175"/>
    </row>
    <row r="309" spans="2:7" s="3" customFormat="1" ht="36" thickBot="1" x14ac:dyDescent="0.55000000000000004">
      <c r="B309" s="73" t="s">
        <v>11</v>
      </c>
      <c r="C309" s="62">
        <f>C308+C307+C306</f>
        <v>1894406.29</v>
      </c>
      <c r="D309" s="62">
        <f>D308+D307+D306</f>
        <v>1481606.5099999998</v>
      </c>
      <c r="E309" s="62">
        <f>E308+E307+E306</f>
        <v>1871038.81</v>
      </c>
      <c r="F309" s="62">
        <f t="shared" si="59"/>
        <v>389432.30000000028</v>
      </c>
      <c r="G309" s="175"/>
    </row>
    <row r="310" spans="2:7" s="3" customFormat="1" x14ac:dyDescent="0.45">
      <c r="B310" s="117" t="s">
        <v>12</v>
      </c>
      <c r="C310" s="38">
        <v>0</v>
      </c>
      <c r="D310" s="38">
        <v>0</v>
      </c>
      <c r="E310" s="38">
        <v>0</v>
      </c>
      <c r="F310" s="23">
        <f t="shared" si="59"/>
        <v>0</v>
      </c>
      <c r="G310" s="175"/>
    </row>
    <row r="311" spans="2:7" s="3" customFormat="1" x14ac:dyDescent="0.45">
      <c r="B311" s="115" t="s">
        <v>13</v>
      </c>
      <c r="C311" s="35">
        <v>0</v>
      </c>
      <c r="D311" s="35">
        <v>0</v>
      </c>
      <c r="E311" s="35">
        <v>0</v>
      </c>
      <c r="F311" s="20">
        <f t="shared" si="59"/>
        <v>0</v>
      </c>
      <c r="G311" s="175"/>
    </row>
    <row r="312" spans="2:7" s="3" customFormat="1" ht="35.25" thickBot="1" x14ac:dyDescent="0.5">
      <c r="B312" s="116" t="s">
        <v>14</v>
      </c>
      <c r="C312" s="35">
        <v>0</v>
      </c>
      <c r="D312" s="35">
        <v>0</v>
      </c>
      <c r="E312" s="35">
        <v>0</v>
      </c>
      <c r="F312" s="20">
        <f t="shared" si="59"/>
        <v>0</v>
      </c>
      <c r="G312" s="175"/>
    </row>
    <row r="313" spans="2:7" s="3" customFormat="1" ht="36" thickBot="1" x14ac:dyDescent="0.55000000000000004">
      <c r="B313" s="73" t="s">
        <v>15</v>
      </c>
      <c r="C313" s="62">
        <f>C312+C311+C310</f>
        <v>0</v>
      </c>
      <c r="D313" s="62">
        <f>D312+D311+D310</f>
        <v>0</v>
      </c>
      <c r="E313" s="62">
        <f>E312+E311+E310</f>
        <v>0</v>
      </c>
      <c r="F313" s="62">
        <f t="shared" si="59"/>
        <v>0</v>
      </c>
      <c r="G313" s="175"/>
    </row>
    <row r="314" spans="2:7" s="3" customFormat="1" x14ac:dyDescent="0.45">
      <c r="B314" s="117" t="s">
        <v>16</v>
      </c>
      <c r="C314" s="113">
        <v>0</v>
      </c>
      <c r="D314" s="113">
        <v>0</v>
      </c>
      <c r="E314" s="113">
        <v>0</v>
      </c>
      <c r="F314" s="23">
        <f t="shared" si="59"/>
        <v>0</v>
      </c>
      <c r="G314" s="175"/>
    </row>
    <row r="315" spans="2:7" s="3" customFormat="1" x14ac:dyDescent="0.45">
      <c r="B315" s="115" t="s">
        <v>17</v>
      </c>
      <c r="C315" s="35">
        <v>0</v>
      </c>
      <c r="D315" s="35"/>
      <c r="E315" s="35"/>
      <c r="F315" s="20">
        <f t="shared" si="59"/>
        <v>0</v>
      </c>
      <c r="G315" s="175"/>
    </row>
    <row r="316" spans="2:7" s="3" customFormat="1" x14ac:dyDescent="0.45">
      <c r="B316" s="115" t="s">
        <v>18</v>
      </c>
      <c r="C316" s="35">
        <v>0</v>
      </c>
      <c r="D316" s="35"/>
      <c r="E316" s="35"/>
      <c r="F316" s="20">
        <f t="shared" si="59"/>
        <v>0</v>
      </c>
      <c r="G316" s="175"/>
    </row>
    <row r="317" spans="2:7" s="3" customFormat="1" ht="35.25" thickBot="1" x14ac:dyDescent="0.5">
      <c r="B317" s="116" t="s">
        <v>19</v>
      </c>
      <c r="C317" s="35">
        <v>0</v>
      </c>
      <c r="D317" s="35"/>
      <c r="E317" s="35"/>
      <c r="F317" s="20">
        <f t="shared" si="59"/>
        <v>0</v>
      </c>
      <c r="G317" s="175"/>
    </row>
    <row r="318" spans="2:7" s="3" customFormat="1" ht="36" thickBot="1" x14ac:dyDescent="0.55000000000000004">
      <c r="B318" s="73" t="s">
        <v>20</v>
      </c>
      <c r="C318" s="62">
        <f>C317+C316+C315+C314</f>
        <v>0</v>
      </c>
      <c r="D318" s="62">
        <f>D317+D316+D315+D314</f>
        <v>0</v>
      </c>
      <c r="E318" s="62">
        <f>E317+E316+E315+E314</f>
        <v>0</v>
      </c>
      <c r="F318" s="62">
        <f t="shared" si="59"/>
        <v>0</v>
      </c>
      <c r="G318" s="175"/>
    </row>
    <row r="319" spans="2:7" s="3" customFormat="1" x14ac:dyDescent="0.45">
      <c r="B319" s="117" t="s">
        <v>21</v>
      </c>
      <c r="C319" s="113">
        <v>0</v>
      </c>
      <c r="D319" s="113"/>
      <c r="E319" s="113"/>
      <c r="F319" s="23">
        <f t="shared" si="59"/>
        <v>0</v>
      </c>
      <c r="G319" s="175"/>
    </row>
    <row r="320" spans="2:7" s="3" customFormat="1" x14ac:dyDescent="0.45">
      <c r="B320" s="115" t="s">
        <v>22</v>
      </c>
      <c r="C320" s="35">
        <v>0</v>
      </c>
      <c r="D320" s="35"/>
      <c r="E320" s="35"/>
      <c r="F320" s="20">
        <f t="shared" si="59"/>
        <v>0</v>
      </c>
      <c r="G320" s="175"/>
    </row>
    <row r="321" spans="2:7" s="3" customFormat="1" ht="35.25" thickBot="1" x14ac:dyDescent="0.5">
      <c r="B321" s="116" t="s">
        <v>23</v>
      </c>
      <c r="C321" s="35">
        <v>0</v>
      </c>
      <c r="D321" s="35"/>
      <c r="E321" s="35"/>
      <c r="F321" s="20">
        <f t="shared" si="59"/>
        <v>0</v>
      </c>
      <c r="G321" s="175"/>
    </row>
    <row r="322" spans="2:7" s="3" customFormat="1" ht="35.25" x14ac:dyDescent="0.5">
      <c r="B322" s="67" t="s">
        <v>24</v>
      </c>
      <c r="C322" s="114">
        <f>C321+C320+C319</f>
        <v>0</v>
      </c>
      <c r="D322" s="114">
        <v>0</v>
      </c>
      <c r="E322" s="114">
        <v>0</v>
      </c>
      <c r="F322" s="29">
        <f t="shared" si="59"/>
        <v>0</v>
      </c>
      <c r="G322" s="175"/>
    </row>
    <row r="323" spans="2:7" s="3" customFormat="1" ht="36" thickBot="1" x14ac:dyDescent="0.55000000000000004">
      <c r="B323" s="118" t="s">
        <v>25</v>
      </c>
      <c r="C323" s="40">
        <f>C322+C318+C313+C309</f>
        <v>1894406.29</v>
      </c>
      <c r="D323" s="40">
        <f>D322+D318+D313+D309</f>
        <v>1481606.5099999998</v>
      </c>
      <c r="E323" s="40">
        <f>E322+E318+E313+E309</f>
        <v>1871038.81</v>
      </c>
      <c r="F323" s="40">
        <f t="shared" si="59"/>
        <v>389432.30000000028</v>
      </c>
      <c r="G323" s="175"/>
    </row>
    <row r="324" spans="2:7" s="30" customFormat="1" ht="35.25" x14ac:dyDescent="0.5">
      <c r="B324" s="55"/>
      <c r="C324" s="26"/>
      <c r="D324" s="26"/>
      <c r="E324" s="26"/>
      <c r="F324" s="26"/>
      <c r="G324" s="182"/>
    </row>
    <row r="325" spans="2:7" s="30" customFormat="1" ht="35.25" x14ac:dyDescent="0.5">
      <c r="B325" s="55"/>
      <c r="C325" s="26"/>
      <c r="D325" s="26"/>
      <c r="E325" s="26"/>
      <c r="F325" s="26"/>
      <c r="G325" s="182"/>
    </row>
    <row r="326" spans="2:7" s="30" customFormat="1" ht="35.25" x14ac:dyDescent="0.5">
      <c r="B326" s="55"/>
      <c r="C326" s="26"/>
      <c r="D326" s="26"/>
      <c r="E326" s="26"/>
      <c r="F326" s="26"/>
      <c r="G326" s="182"/>
    </row>
    <row r="327" spans="2:7" s="30" customFormat="1" ht="35.25" x14ac:dyDescent="0.5">
      <c r="B327" s="55" t="s">
        <v>4</v>
      </c>
      <c r="C327" s="26"/>
      <c r="D327" s="26"/>
      <c r="E327" s="26"/>
      <c r="F327" s="26"/>
      <c r="G327" s="182"/>
    </row>
    <row r="328" spans="2:7" s="4" customFormat="1" ht="36" thickBot="1" x14ac:dyDescent="0.55000000000000004">
      <c r="B328" s="55"/>
      <c r="C328" s="26"/>
      <c r="D328" s="26"/>
      <c r="E328" s="26"/>
      <c r="F328" s="26"/>
      <c r="G328" s="175"/>
    </row>
    <row r="329" spans="2:7" s="3" customFormat="1" ht="35.25" x14ac:dyDescent="0.5">
      <c r="B329" s="67" t="s">
        <v>36</v>
      </c>
      <c r="C329" s="33" t="s">
        <v>6</v>
      </c>
      <c r="D329" s="111" t="s">
        <v>7</v>
      </c>
      <c r="E329" s="111" t="s">
        <v>7</v>
      </c>
      <c r="F329" s="33" t="s">
        <v>165</v>
      </c>
      <c r="G329" s="175"/>
    </row>
    <row r="330" spans="2:7" s="3" customFormat="1" ht="35.25" x14ac:dyDescent="0.5">
      <c r="B330" s="68" t="s">
        <v>155</v>
      </c>
      <c r="C330" s="34" t="s">
        <v>163</v>
      </c>
      <c r="D330" s="121" t="s">
        <v>163</v>
      </c>
      <c r="E330" s="121" t="s">
        <v>164</v>
      </c>
      <c r="F330" s="34" t="s">
        <v>163</v>
      </c>
      <c r="G330" s="175"/>
    </row>
    <row r="331" spans="2:7" s="3" customFormat="1" x14ac:dyDescent="0.45">
      <c r="B331" s="115" t="s">
        <v>8</v>
      </c>
      <c r="C331" s="35">
        <v>157593.56</v>
      </c>
      <c r="D331" s="35">
        <v>126269.14</v>
      </c>
      <c r="E331" s="35">
        <v>153588.03</v>
      </c>
      <c r="F331" s="35">
        <f t="shared" ref="F331:F347" si="60">E331-D331</f>
        <v>27318.89</v>
      </c>
      <c r="G331" s="175"/>
    </row>
    <row r="332" spans="2:7" s="3" customFormat="1" x14ac:dyDescent="0.45">
      <c r="B332" s="115" t="s">
        <v>9</v>
      </c>
      <c r="C332" s="35"/>
      <c r="D332" s="35"/>
      <c r="E332" s="35"/>
      <c r="F332" s="35">
        <f t="shared" si="60"/>
        <v>0</v>
      </c>
      <c r="G332" s="175"/>
    </row>
    <row r="333" spans="2:7" s="3" customFormat="1" ht="35.25" thickBot="1" x14ac:dyDescent="0.5">
      <c r="B333" s="116" t="s">
        <v>10</v>
      </c>
      <c r="C333" s="36">
        <v>40095.32</v>
      </c>
      <c r="D333" s="35">
        <v>38137.040000000001</v>
      </c>
      <c r="E333" s="35">
        <v>39780.910000000003</v>
      </c>
      <c r="F333" s="36">
        <f t="shared" si="60"/>
        <v>1643.8700000000026</v>
      </c>
      <c r="G333" s="175"/>
    </row>
    <row r="334" spans="2:7" s="3" customFormat="1" ht="36" thickBot="1" x14ac:dyDescent="0.55000000000000004">
      <c r="B334" s="73" t="s">
        <v>11</v>
      </c>
      <c r="C334" s="62">
        <f>C333+C332+C331</f>
        <v>197688.88</v>
      </c>
      <c r="D334" s="62">
        <f>D333+D332+D331</f>
        <v>164406.18</v>
      </c>
      <c r="E334" s="62">
        <f>E333+E332+E331</f>
        <v>193368.94</v>
      </c>
      <c r="F334" s="62">
        <f>F333+F332+F331</f>
        <v>28962.760000000002</v>
      </c>
      <c r="G334" s="175"/>
    </row>
    <row r="335" spans="2:7" s="3" customFormat="1" x14ac:dyDescent="0.45">
      <c r="B335" s="117" t="s">
        <v>12</v>
      </c>
      <c r="C335" s="38">
        <v>0</v>
      </c>
      <c r="D335" s="38">
        <v>0</v>
      </c>
      <c r="E335" s="38">
        <v>0</v>
      </c>
      <c r="F335" s="38">
        <f t="shared" si="60"/>
        <v>0</v>
      </c>
      <c r="G335" s="175"/>
    </row>
    <row r="336" spans="2:7" s="3" customFormat="1" x14ac:dyDescent="0.45">
      <c r="B336" s="115" t="s">
        <v>13</v>
      </c>
      <c r="C336" s="35">
        <v>0</v>
      </c>
      <c r="D336" s="35"/>
      <c r="E336" s="35"/>
      <c r="F336" s="36">
        <f t="shared" si="60"/>
        <v>0</v>
      </c>
      <c r="G336" s="175"/>
    </row>
    <row r="337" spans="2:7" s="3" customFormat="1" ht="35.25" thickBot="1" x14ac:dyDescent="0.5">
      <c r="B337" s="116" t="s">
        <v>14</v>
      </c>
      <c r="C337" s="35">
        <v>0</v>
      </c>
      <c r="D337" s="35"/>
      <c r="E337" s="35"/>
      <c r="F337" s="36">
        <f t="shared" si="60"/>
        <v>0</v>
      </c>
      <c r="G337" s="175"/>
    </row>
    <row r="338" spans="2:7" s="3" customFormat="1" ht="36" thickBot="1" x14ac:dyDescent="0.55000000000000004">
      <c r="B338" s="73" t="s">
        <v>15</v>
      </c>
      <c r="C338" s="62">
        <f>C337+C336+C335</f>
        <v>0</v>
      </c>
      <c r="D338" s="62">
        <f>D337+D336+D335</f>
        <v>0</v>
      </c>
      <c r="E338" s="62">
        <f>E337+E336+E335</f>
        <v>0</v>
      </c>
      <c r="F338" s="62">
        <f>F337+F336+F335</f>
        <v>0</v>
      </c>
      <c r="G338" s="175"/>
    </row>
    <row r="339" spans="2:7" s="3" customFormat="1" x14ac:dyDescent="0.45">
      <c r="B339" s="117" t="s">
        <v>16</v>
      </c>
      <c r="C339" s="113"/>
      <c r="D339" s="113">
        <v>0</v>
      </c>
      <c r="E339" s="113">
        <v>0</v>
      </c>
      <c r="F339" s="38">
        <f t="shared" si="60"/>
        <v>0</v>
      </c>
      <c r="G339" s="175"/>
    </row>
    <row r="340" spans="2:7" s="3" customFormat="1" x14ac:dyDescent="0.45">
      <c r="B340" s="115" t="s">
        <v>17</v>
      </c>
      <c r="C340" s="35"/>
      <c r="D340" s="35"/>
      <c r="E340" s="35"/>
      <c r="F340" s="36">
        <f t="shared" si="60"/>
        <v>0</v>
      </c>
      <c r="G340" s="175"/>
    </row>
    <row r="341" spans="2:7" s="3" customFormat="1" x14ac:dyDescent="0.45">
      <c r="B341" s="115" t="s">
        <v>18</v>
      </c>
      <c r="C341" s="35"/>
      <c r="D341" s="35"/>
      <c r="E341" s="35"/>
      <c r="F341" s="36">
        <f t="shared" si="60"/>
        <v>0</v>
      </c>
      <c r="G341" s="175"/>
    </row>
    <row r="342" spans="2:7" s="3" customFormat="1" ht="35.25" thickBot="1" x14ac:dyDescent="0.5">
      <c r="B342" s="116" t="s">
        <v>19</v>
      </c>
      <c r="C342" s="35"/>
      <c r="D342" s="35"/>
      <c r="E342" s="35"/>
      <c r="F342" s="36">
        <f t="shared" si="60"/>
        <v>0</v>
      </c>
      <c r="G342" s="175"/>
    </row>
    <row r="343" spans="2:7" s="3" customFormat="1" ht="36" thickBot="1" x14ac:dyDescent="0.55000000000000004">
      <c r="B343" s="73" t="s">
        <v>20</v>
      </c>
      <c r="C343" s="62">
        <f>C342+C341+C340+C339</f>
        <v>0</v>
      </c>
      <c r="D343" s="62">
        <f>D342+D341+D340+D339</f>
        <v>0</v>
      </c>
      <c r="E343" s="62">
        <f>E342+E341+E340+E339</f>
        <v>0</v>
      </c>
      <c r="F343" s="62">
        <f>F342+F341+F340+F339</f>
        <v>0</v>
      </c>
      <c r="G343" s="175"/>
    </row>
    <row r="344" spans="2:7" s="3" customFormat="1" x14ac:dyDescent="0.45">
      <c r="B344" s="117" t="s">
        <v>21</v>
      </c>
      <c r="C344" s="113"/>
      <c r="D344" s="113"/>
      <c r="E344" s="113"/>
      <c r="F344" s="38">
        <f t="shared" si="60"/>
        <v>0</v>
      </c>
      <c r="G344" s="175"/>
    </row>
    <row r="345" spans="2:7" s="3" customFormat="1" x14ac:dyDescent="0.45">
      <c r="B345" s="115" t="s">
        <v>22</v>
      </c>
      <c r="C345" s="35"/>
      <c r="D345" s="35"/>
      <c r="E345" s="35"/>
      <c r="F345" s="36">
        <f t="shared" si="60"/>
        <v>0</v>
      </c>
      <c r="G345" s="175"/>
    </row>
    <row r="346" spans="2:7" s="3" customFormat="1" ht="35.25" thickBot="1" x14ac:dyDescent="0.5">
      <c r="B346" s="116" t="s">
        <v>23</v>
      </c>
      <c r="C346" s="35"/>
      <c r="D346" s="35"/>
      <c r="E346" s="35"/>
      <c r="F346" s="36">
        <f t="shared" si="60"/>
        <v>0</v>
      </c>
      <c r="G346" s="175"/>
    </row>
    <row r="347" spans="2:7" s="3" customFormat="1" ht="35.25" x14ac:dyDescent="0.5">
      <c r="B347" s="67" t="s">
        <v>24</v>
      </c>
      <c r="C347" s="114">
        <f>C346+C345+C344</f>
        <v>0</v>
      </c>
      <c r="D347" s="114">
        <v>0</v>
      </c>
      <c r="E347" s="114">
        <v>0</v>
      </c>
      <c r="F347" s="39">
        <f t="shared" si="60"/>
        <v>0</v>
      </c>
      <c r="G347" s="175"/>
    </row>
    <row r="348" spans="2:7" s="3" customFormat="1" ht="36" thickBot="1" x14ac:dyDescent="0.55000000000000004">
      <c r="B348" s="118" t="s">
        <v>25</v>
      </c>
      <c r="C348" s="40">
        <f>C347+C343+C338+C334</f>
        <v>197688.88</v>
      </c>
      <c r="D348" s="40">
        <f>D347+D343+D338+D334</f>
        <v>164406.18</v>
      </c>
      <c r="E348" s="40">
        <f>E347+E343+E338+E334</f>
        <v>193368.94</v>
      </c>
      <c r="F348" s="40">
        <f>F347+F343+F338+F334</f>
        <v>28962.760000000002</v>
      </c>
      <c r="G348" s="175"/>
    </row>
    <row r="349" spans="2:7" s="30" customFormat="1" ht="35.25" x14ac:dyDescent="0.5">
      <c r="B349" s="55"/>
      <c r="C349" s="26"/>
      <c r="D349" s="26"/>
      <c r="E349" s="26"/>
      <c r="F349" s="26"/>
      <c r="G349" s="182"/>
    </row>
    <row r="350" spans="2:7" s="3" customFormat="1" ht="36" thickBot="1" x14ac:dyDescent="0.55000000000000004">
      <c r="B350" s="55"/>
      <c r="C350" s="26"/>
      <c r="D350" s="26"/>
      <c r="E350" s="26"/>
      <c r="F350" s="26"/>
      <c r="G350" s="175"/>
    </row>
    <row r="351" spans="2:7" s="3" customFormat="1" ht="35.25" x14ac:dyDescent="0.5">
      <c r="B351" s="67" t="s">
        <v>120</v>
      </c>
      <c r="C351" s="33" t="s">
        <v>6</v>
      </c>
      <c r="D351" s="111" t="s">
        <v>7</v>
      </c>
      <c r="E351" s="111" t="s">
        <v>7</v>
      </c>
      <c r="F351" s="122" t="s">
        <v>165</v>
      </c>
      <c r="G351" s="175"/>
    </row>
    <row r="352" spans="2:7" s="3" customFormat="1" ht="35.25" x14ac:dyDescent="0.5">
      <c r="B352" s="68">
        <v>112010</v>
      </c>
      <c r="C352" s="34" t="s">
        <v>163</v>
      </c>
      <c r="D352" s="121" t="s">
        <v>163</v>
      </c>
      <c r="E352" s="121" t="s">
        <v>164</v>
      </c>
      <c r="F352" s="133" t="s">
        <v>163</v>
      </c>
      <c r="G352" s="175"/>
    </row>
    <row r="353" spans="2:7" s="3" customFormat="1" x14ac:dyDescent="0.45">
      <c r="B353" s="115" t="s">
        <v>8</v>
      </c>
      <c r="C353" s="35">
        <v>4583.2</v>
      </c>
      <c r="D353" s="35">
        <v>4859.2700000000004</v>
      </c>
      <c r="E353" s="35">
        <v>4258.9399999999996</v>
      </c>
      <c r="F353" s="19">
        <f t="shared" ref="F353:F369" si="61">E353-D353</f>
        <v>-600.33000000000084</v>
      </c>
      <c r="G353" s="175"/>
    </row>
    <row r="354" spans="2:7" s="3" customFormat="1" x14ac:dyDescent="0.45">
      <c r="B354" s="115" t="s">
        <v>9</v>
      </c>
      <c r="C354" s="35"/>
      <c r="D354" s="35"/>
      <c r="E354" s="35"/>
      <c r="F354" s="19">
        <f t="shared" si="61"/>
        <v>0</v>
      </c>
      <c r="G354" s="175"/>
    </row>
    <row r="355" spans="2:7" s="3" customFormat="1" ht="35.25" thickBot="1" x14ac:dyDescent="0.5">
      <c r="B355" s="116" t="s">
        <v>10</v>
      </c>
      <c r="C355" s="36">
        <v>1075.03</v>
      </c>
      <c r="D355" s="35">
        <v>857.52</v>
      </c>
      <c r="E355" s="35">
        <v>751.58</v>
      </c>
      <c r="F355" s="20">
        <f t="shared" si="61"/>
        <v>-105.93999999999994</v>
      </c>
      <c r="G355" s="175"/>
    </row>
    <row r="356" spans="2:7" s="3" customFormat="1" ht="36" thickBot="1" x14ac:dyDescent="0.55000000000000004">
      <c r="B356" s="73" t="s">
        <v>11</v>
      </c>
      <c r="C356" s="62">
        <f>C355+C354+C353</f>
        <v>5658.23</v>
      </c>
      <c r="D356" s="62">
        <f>D355+D354+D353</f>
        <v>5716.7900000000009</v>
      </c>
      <c r="E356" s="62">
        <f>E355+E354+E353</f>
        <v>5010.5199999999995</v>
      </c>
      <c r="F356" s="62">
        <f>F355+F354+F353</f>
        <v>-706.27000000000078</v>
      </c>
      <c r="G356" s="175"/>
    </row>
    <row r="357" spans="2:7" s="3" customFormat="1" x14ac:dyDescent="0.45">
      <c r="B357" s="117" t="s">
        <v>12</v>
      </c>
      <c r="C357" s="38">
        <v>0</v>
      </c>
      <c r="D357" s="38">
        <v>0</v>
      </c>
      <c r="E357" s="38">
        <v>0</v>
      </c>
      <c r="F357" s="23">
        <f t="shared" si="61"/>
        <v>0</v>
      </c>
      <c r="G357" s="175"/>
    </row>
    <row r="358" spans="2:7" s="3" customFormat="1" x14ac:dyDescent="0.45">
      <c r="B358" s="115" t="s">
        <v>13</v>
      </c>
      <c r="C358" s="35"/>
      <c r="D358" s="35">
        <v>0</v>
      </c>
      <c r="E358" s="35">
        <v>0</v>
      </c>
      <c r="F358" s="20">
        <f t="shared" si="61"/>
        <v>0</v>
      </c>
      <c r="G358" s="175"/>
    </row>
    <row r="359" spans="2:7" s="3" customFormat="1" ht="35.25" thickBot="1" x14ac:dyDescent="0.5">
      <c r="B359" s="116" t="s">
        <v>14</v>
      </c>
      <c r="C359" s="35">
        <v>0</v>
      </c>
      <c r="D359" s="35">
        <v>0</v>
      </c>
      <c r="E359" s="35">
        <v>0</v>
      </c>
      <c r="F359" s="20">
        <f t="shared" si="61"/>
        <v>0</v>
      </c>
      <c r="G359" s="175"/>
    </row>
    <row r="360" spans="2:7" s="3" customFormat="1" ht="36" thickBot="1" x14ac:dyDescent="0.55000000000000004">
      <c r="B360" s="73" t="s">
        <v>15</v>
      </c>
      <c r="C360" s="62">
        <f>C359+C358+C357</f>
        <v>0</v>
      </c>
      <c r="D360" s="62">
        <f>D359+D358+D357</f>
        <v>0</v>
      </c>
      <c r="E360" s="62">
        <f>E359+E358+E357</f>
        <v>0</v>
      </c>
      <c r="F360" s="62">
        <f>F359+F358+F357</f>
        <v>0</v>
      </c>
      <c r="G360" s="175"/>
    </row>
    <row r="361" spans="2:7" s="3" customFormat="1" x14ac:dyDescent="0.45">
      <c r="B361" s="117" t="s">
        <v>16</v>
      </c>
      <c r="C361" s="113"/>
      <c r="D361" s="113">
        <v>0</v>
      </c>
      <c r="E361" s="113">
        <v>0</v>
      </c>
      <c r="F361" s="23">
        <f t="shared" si="61"/>
        <v>0</v>
      </c>
      <c r="G361" s="175"/>
    </row>
    <row r="362" spans="2:7" s="3" customFormat="1" x14ac:dyDescent="0.45">
      <c r="B362" s="115" t="s">
        <v>17</v>
      </c>
      <c r="C362" s="35"/>
      <c r="D362" s="35"/>
      <c r="E362" s="35"/>
      <c r="F362" s="20">
        <f t="shared" si="61"/>
        <v>0</v>
      </c>
      <c r="G362" s="175"/>
    </row>
    <row r="363" spans="2:7" s="3" customFormat="1" x14ac:dyDescent="0.45">
      <c r="B363" s="115" t="s">
        <v>18</v>
      </c>
      <c r="C363" s="35"/>
      <c r="D363" s="35"/>
      <c r="E363" s="35"/>
      <c r="F363" s="20">
        <f t="shared" si="61"/>
        <v>0</v>
      </c>
      <c r="G363" s="175"/>
    </row>
    <row r="364" spans="2:7" s="3" customFormat="1" ht="35.25" thickBot="1" x14ac:dyDescent="0.5">
      <c r="B364" s="116" t="s">
        <v>19</v>
      </c>
      <c r="C364" s="35"/>
      <c r="D364" s="35"/>
      <c r="E364" s="35"/>
      <c r="F364" s="20">
        <f t="shared" si="61"/>
        <v>0</v>
      </c>
      <c r="G364" s="175"/>
    </row>
    <row r="365" spans="2:7" s="3" customFormat="1" ht="36" thickBot="1" x14ac:dyDescent="0.55000000000000004">
      <c r="B365" s="73" t="s">
        <v>20</v>
      </c>
      <c r="C365" s="62">
        <f>C364+C363+C362+C361</f>
        <v>0</v>
      </c>
      <c r="D365" s="62">
        <f>D364+D363+D362+D361</f>
        <v>0</v>
      </c>
      <c r="E365" s="62">
        <f>E364+E363+E362+E361</f>
        <v>0</v>
      </c>
      <c r="F365" s="62">
        <f>F364+F363+F362+F361</f>
        <v>0</v>
      </c>
      <c r="G365" s="175"/>
    </row>
    <row r="366" spans="2:7" s="3" customFormat="1" x14ac:dyDescent="0.45">
      <c r="B366" s="117" t="s">
        <v>21</v>
      </c>
      <c r="C366" s="113"/>
      <c r="D366" s="113"/>
      <c r="E366" s="113"/>
      <c r="F366" s="23">
        <f t="shared" si="61"/>
        <v>0</v>
      </c>
      <c r="G366" s="175"/>
    </row>
    <row r="367" spans="2:7" s="3" customFormat="1" x14ac:dyDescent="0.45">
      <c r="B367" s="115" t="s">
        <v>22</v>
      </c>
      <c r="C367" s="35"/>
      <c r="D367" s="35"/>
      <c r="E367" s="35"/>
      <c r="F367" s="20">
        <f t="shared" si="61"/>
        <v>0</v>
      </c>
      <c r="G367" s="175"/>
    </row>
    <row r="368" spans="2:7" s="3" customFormat="1" ht="35.25" thickBot="1" x14ac:dyDescent="0.5">
      <c r="B368" s="116" t="s">
        <v>23</v>
      </c>
      <c r="C368" s="35"/>
      <c r="D368" s="35"/>
      <c r="E368" s="35"/>
      <c r="F368" s="20">
        <f t="shared" si="61"/>
        <v>0</v>
      </c>
      <c r="G368" s="175"/>
    </row>
    <row r="369" spans="2:7" s="3" customFormat="1" ht="35.25" x14ac:dyDescent="0.5">
      <c r="B369" s="67" t="s">
        <v>24</v>
      </c>
      <c r="C369" s="114">
        <f>C368+C367+C366</f>
        <v>0</v>
      </c>
      <c r="D369" s="114">
        <v>0</v>
      </c>
      <c r="E369" s="114">
        <v>0</v>
      </c>
      <c r="F369" s="29">
        <f t="shared" si="61"/>
        <v>0</v>
      </c>
      <c r="G369" s="175"/>
    </row>
    <row r="370" spans="2:7" s="3" customFormat="1" ht="36" thickBot="1" x14ac:dyDescent="0.55000000000000004">
      <c r="B370" s="118" t="s">
        <v>25</v>
      </c>
      <c r="C370" s="40">
        <f>C369+C365+C360+C356</f>
        <v>5658.23</v>
      </c>
      <c r="D370" s="40">
        <f>D369+D365+D360+D356</f>
        <v>5716.7900000000009</v>
      </c>
      <c r="E370" s="40">
        <f>E369+E365+E360+E356</f>
        <v>5010.5199999999995</v>
      </c>
      <c r="F370" s="40">
        <f>F369+F365+F360+F356</f>
        <v>-706.27000000000078</v>
      </c>
      <c r="G370" s="175"/>
    </row>
    <row r="371" spans="2:7" s="3" customFormat="1" ht="35.25" x14ac:dyDescent="0.5">
      <c r="B371" s="55"/>
      <c r="C371" s="26"/>
      <c r="D371" s="26"/>
      <c r="E371" s="26"/>
      <c r="F371" s="26"/>
      <c r="G371" s="175"/>
    </row>
    <row r="372" spans="2:7" s="3" customFormat="1" ht="36" thickBot="1" x14ac:dyDescent="0.55000000000000004">
      <c r="B372" s="30"/>
      <c r="C372" s="26"/>
      <c r="D372" s="26"/>
      <c r="E372" s="26"/>
      <c r="F372" s="26"/>
      <c r="G372" s="175"/>
    </row>
    <row r="373" spans="2:7" s="3" customFormat="1" ht="35.25" x14ac:dyDescent="0.5">
      <c r="B373" s="67" t="s">
        <v>37</v>
      </c>
      <c r="C373" s="33" t="s">
        <v>6</v>
      </c>
      <c r="D373" s="111" t="s">
        <v>7</v>
      </c>
      <c r="E373" s="111" t="s">
        <v>7</v>
      </c>
      <c r="F373" s="33" t="s">
        <v>165</v>
      </c>
      <c r="G373" s="175"/>
    </row>
    <row r="374" spans="2:7" s="3" customFormat="1" ht="35.25" x14ac:dyDescent="0.5">
      <c r="B374" s="68">
        <v>112014</v>
      </c>
      <c r="C374" s="34" t="s">
        <v>163</v>
      </c>
      <c r="D374" s="121" t="s">
        <v>163</v>
      </c>
      <c r="E374" s="121" t="s">
        <v>164</v>
      </c>
      <c r="F374" s="34" t="s">
        <v>163</v>
      </c>
      <c r="G374" s="175"/>
    </row>
    <row r="375" spans="2:7" s="3" customFormat="1" x14ac:dyDescent="0.45">
      <c r="B375" s="115" t="s">
        <v>8</v>
      </c>
      <c r="C375" s="35">
        <v>73054.600000000006</v>
      </c>
      <c r="D375" s="35">
        <v>76699.16</v>
      </c>
      <c r="E375" s="35">
        <v>75246.320000000007</v>
      </c>
      <c r="F375" s="35">
        <f t="shared" ref="F375:F391" si="62">E375-D375</f>
        <v>-1452.8399999999965</v>
      </c>
      <c r="G375" s="175"/>
    </row>
    <row r="376" spans="2:7" s="3" customFormat="1" x14ac:dyDescent="0.45">
      <c r="B376" s="115" t="s">
        <v>9</v>
      </c>
      <c r="C376" s="35"/>
      <c r="D376" s="35"/>
      <c r="E376" s="35"/>
      <c r="F376" s="35">
        <f t="shared" si="62"/>
        <v>0</v>
      </c>
      <c r="G376" s="175"/>
    </row>
    <row r="377" spans="2:7" s="3" customFormat="1" ht="35.25" thickBot="1" x14ac:dyDescent="0.5">
      <c r="B377" s="116" t="s">
        <v>10</v>
      </c>
      <c r="C377" s="36">
        <v>10422.83</v>
      </c>
      <c r="D377" s="35">
        <v>29865.01</v>
      </c>
      <c r="E377" s="35">
        <v>26336.2</v>
      </c>
      <c r="F377" s="36">
        <f t="shared" si="62"/>
        <v>-3528.8099999999977</v>
      </c>
      <c r="G377" s="175"/>
    </row>
    <row r="378" spans="2:7" s="3" customFormat="1" ht="36" thickBot="1" x14ac:dyDescent="0.55000000000000004">
      <c r="B378" s="73" t="s">
        <v>11</v>
      </c>
      <c r="C378" s="62">
        <f>C377+C376+C375</f>
        <v>83477.430000000008</v>
      </c>
      <c r="D378" s="62">
        <f>D377+D376+D375</f>
        <v>106564.17</v>
      </c>
      <c r="E378" s="62">
        <f>E377+E376+E375</f>
        <v>101582.52</v>
      </c>
      <c r="F378" s="62">
        <f t="shared" si="62"/>
        <v>-4981.6499999999942</v>
      </c>
      <c r="G378" s="175"/>
    </row>
    <row r="379" spans="2:7" s="3" customFormat="1" x14ac:dyDescent="0.45">
      <c r="B379" s="117" t="s">
        <v>12</v>
      </c>
      <c r="C379" s="38">
        <v>0</v>
      </c>
      <c r="D379" s="38">
        <v>0</v>
      </c>
      <c r="E379" s="38">
        <v>0</v>
      </c>
      <c r="F379" s="38">
        <f t="shared" si="62"/>
        <v>0</v>
      </c>
      <c r="G379" s="175"/>
    </row>
    <row r="380" spans="2:7" s="3" customFormat="1" x14ac:dyDescent="0.45">
      <c r="B380" s="115" t="s">
        <v>13</v>
      </c>
      <c r="C380" s="35">
        <v>0</v>
      </c>
      <c r="D380" s="35">
        <v>0</v>
      </c>
      <c r="E380" s="35">
        <v>0</v>
      </c>
      <c r="F380" s="36">
        <f t="shared" si="62"/>
        <v>0</v>
      </c>
      <c r="G380" s="175"/>
    </row>
    <row r="381" spans="2:7" s="3" customFormat="1" ht="35.25" thickBot="1" x14ac:dyDescent="0.5">
      <c r="B381" s="116" t="s">
        <v>14</v>
      </c>
      <c r="C381" s="35">
        <v>0</v>
      </c>
      <c r="D381" s="35">
        <v>0</v>
      </c>
      <c r="E381" s="35">
        <v>0</v>
      </c>
      <c r="F381" s="36">
        <f t="shared" si="62"/>
        <v>0</v>
      </c>
      <c r="G381" s="175"/>
    </row>
    <row r="382" spans="2:7" s="3" customFormat="1" ht="36" thickBot="1" x14ac:dyDescent="0.55000000000000004">
      <c r="B382" s="73" t="s">
        <v>15</v>
      </c>
      <c r="C382" s="62">
        <f>C381+C380+C379</f>
        <v>0</v>
      </c>
      <c r="D382" s="62">
        <f>D381+D380+D379</f>
        <v>0</v>
      </c>
      <c r="E382" s="62">
        <f>E381+E380+E379</f>
        <v>0</v>
      </c>
      <c r="F382" s="62">
        <f>F381+F380+F379</f>
        <v>0</v>
      </c>
      <c r="G382" s="175"/>
    </row>
    <row r="383" spans="2:7" s="3" customFormat="1" x14ac:dyDescent="0.45">
      <c r="B383" s="117" t="s">
        <v>16</v>
      </c>
      <c r="C383" s="113"/>
      <c r="D383" s="113">
        <v>0</v>
      </c>
      <c r="E383" s="113">
        <v>0</v>
      </c>
      <c r="F383" s="38">
        <f t="shared" si="62"/>
        <v>0</v>
      </c>
      <c r="G383" s="175"/>
    </row>
    <row r="384" spans="2:7" s="3" customFormat="1" x14ac:dyDescent="0.45">
      <c r="B384" s="115" t="s">
        <v>17</v>
      </c>
      <c r="C384" s="35"/>
      <c r="D384" s="35"/>
      <c r="E384" s="35"/>
      <c r="F384" s="36">
        <f t="shared" si="62"/>
        <v>0</v>
      </c>
      <c r="G384" s="175"/>
    </row>
    <row r="385" spans="2:7" s="3" customFormat="1" x14ac:dyDescent="0.45">
      <c r="B385" s="115" t="s">
        <v>18</v>
      </c>
      <c r="C385" s="35"/>
      <c r="D385" s="35"/>
      <c r="E385" s="35"/>
      <c r="F385" s="36">
        <f t="shared" si="62"/>
        <v>0</v>
      </c>
      <c r="G385" s="175"/>
    </row>
    <row r="386" spans="2:7" s="3" customFormat="1" ht="35.25" thickBot="1" x14ac:dyDescent="0.5">
      <c r="B386" s="116" t="s">
        <v>19</v>
      </c>
      <c r="C386" s="35"/>
      <c r="D386" s="35"/>
      <c r="E386" s="35"/>
      <c r="F386" s="36">
        <f t="shared" si="62"/>
        <v>0</v>
      </c>
      <c r="G386" s="175"/>
    </row>
    <row r="387" spans="2:7" s="3" customFormat="1" ht="36" thickBot="1" x14ac:dyDescent="0.55000000000000004">
      <c r="B387" s="73" t="s">
        <v>20</v>
      </c>
      <c r="C387" s="62">
        <f>C386+C385+C384+C383</f>
        <v>0</v>
      </c>
      <c r="D387" s="62">
        <f>D386+D385+D384+D383</f>
        <v>0</v>
      </c>
      <c r="E387" s="62">
        <f>E386+E385+E384+E383</f>
        <v>0</v>
      </c>
      <c r="F387" s="62">
        <f>F386+F385+F384+F383</f>
        <v>0</v>
      </c>
      <c r="G387" s="175"/>
    </row>
    <row r="388" spans="2:7" s="3" customFormat="1" x14ac:dyDescent="0.45">
      <c r="B388" s="117" t="s">
        <v>21</v>
      </c>
      <c r="C388" s="113"/>
      <c r="D388" s="113"/>
      <c r="E388" s="113"/>
      <c r="F388" s="38">
        <f t="shared" si="62"/>
        <v>0</v>
      </c>
      <c r="G388" s="175"/>
    </row>
    <row r="389" spans="2:7" s="3" customFormat="1" x14ac:dyDescent="0.45">
      <c r="B389" s="115" t="s">
        <v>22</v>
      </c>
      <c r="C389" s="35"/>
      <c r="D389" s="35"/>
      <c r="E389" s="35"/>
      <c r="F389" s="36">
        <f t="shared" si="62"/>
        <v>0</v>
      </c>
      <c r="G389" s="175"/>
    </row>
    <row r="390" spans="2:7" s="3" customFormat="1" ht="35.25" thickBot="1" x14ac:dyDescent="0.5">
      <c r="B390" s="116" t="s">
        <v>23</v>
      </c>
      <c r="C390" s="35"/>
      <c r="D390" s="35"/>
      <c r="E390" s="35"/>
      <c r="F390" s="36">
        <f t="shared" si="62"/>
        <v>0</v>
      </c>
      <c r="G390" s="175"/>
    </row>
    <row r="391" spans="2:7" s="3" customFormat="1" ht="35.25" x14ac:dyDescent="0.5">
      <c r="B391" s="67" t="s">
        <v>24</v>
      </c>
      <c r="C391" s="114">
        <f>C390+C389+C388</f>
        <v>0</v>
      </c>
      <c r="D391" s="114">
        <v>0</v>
      </c>
      <c r="E391" s="114">
        <v>0</v>
      </c>
      <c r="F391" s="39">
        <f t="shared" si="62"/>
        <v>0</v>
      </c>
      <c r="G391" s="175"/>
    </row>
    <row r="392" spans="2:7" s="3" customFormat="1" ht="36" thickBot="1" x14ac:dyDescent="0.55000000000000004">
      <c r="B392" s="118" t="s">
        <v>25</v>
      </c>
      <c r="C392" s="40">
        <f>C391+C387+C382+C378</f>
        <v>83477.430000000008</v>
      </c>
      <c r="D392" s="40">
        <f>D391+D387+D382+D378</f>
        <v>106564.17</v>
      </c>
      <c r="E392" s="40">
        <f>E391+E387+E382+E378</f>
        <v>101582.52</v>
      </c>
      <c r="F392" s="40">
        <f>F391+F387+F382+F378</f>
        <v>-4981.6499999999942</v>
      </c>
      <c r="G392" s="175"/>
    </row>
    <row r="393" spans="2:7" s="3" customFormat="1" ht="35.25" x14ac:dyDescent="0.5">
      <c r="B393" s="55"/>
      <c r="C393" s="26"/>
      <c r="D393" s="26"/>
      <c r="E393" s="26"/>
      <c r="F393" s="26"/>
      <c r="G393" s="175"/>
    </row>
    <row r="394" spans="2:7" s="3" customFormat="1" ht="35.25" x14ac:dyDescent="0.5">
      <c r="B394" s="55"/>
      <c r="C394" s="26"/>
      <c r="D394" s="26"/>
      <c r="E394" s="26"/>
      <c r="F394" s="26"/>
      <c r="G394" s="175"/>
    </row>
    <row r="395" spans="2:7" s="3" customFormat="1" ht="35.25" x14ac:dyDescent="0.5">
      <c r="B395" s="55"/>
      <c r="C395" s="26"/>
      <c r="D395" s="26"/>
      <c r="E395" s="26"/>
      <c r="F395" s="26"/>
      <c r="G395" s="175"/>
    </row>
    <row r="396" spans="2:7" s="3" customFormat="1" ht="35.25" x14ac:dyDescent="0.5">
      <c r="B396" s="55" t="s">
        <v>4</v>
      </c>
      <c r="C396" s="26"/>
      <c r="D396" s="26"/>
      <c r="E396" s="26"/>
      <c r="F396" s="26"/>
      <c r="G396" s="175"/>
    </row>
    <row r="397" spans="2:7" s="3" customFormat="1" ht="36" thickBot="1" x14ac:dyDescent="0.55000000000000004">
      <c r="B397" s="55"/>
      <c r="C397" s="26"/>
      <c r="D397" s="26"/>
      <c r="E397" s="26"/>
      <c r="F397" s="26"/>
      <c r="G397" s="175"/>
    </row>
    <row r="398" spans="2:7" s="3" customFormat="1" ht="35.25" x14ac:dyDescent="0.5">
      <c r="B398" s="67" t="s">
        <v>38</v>
      </c>
      <c r="C398" s="33" t="s">
        <v>6</v>
      </c>
      <c r="D398" s="111" t="s">
        <v>7</v>
      </c>
      <c r="E398" s="111" t="s">
        <v>7</v>
      </c>
      <c r="F398" s="33" t="s">
        <v>165</v>
      </c>
      <c r="G398" s="175"/>
    </row>
    <row r="399" spans="2:7" s="3" customFormat="1" ht="35.25" x14ac:dyDescent="0.5">
      <c r="B399" s="68">
        <v>113002</v>
      </c>
      <c r="C399" s="60" t="s">
        <v>163</v>
      </c>
      <c r="D399" s="136" t="s">
        <v>163</v>
      </c>
      <c r="E399" s="136" t="s">
        <v>164</v>
      </c>
      <c r="F399" s="34" t="s">
        <v>163</v>
      </c>
      <c r="G399" s="175"/>
    </row>
    <row r="400" spans="2:7" s="3" customFormat="1" x14ac:dyDescent="0.45">
      <c r="B400" s="115" t="s">
        <v>8</v>
      </c>
      <c r="C400" s="35">
        <v>1501014.85</v>
      </c>
      <c r="D400" s="35">
        <v>1336400.5099999998</v>
      </c>
      <c r="E400" s="35">
        <v>1615805.3800000001</v>
      </c>
      <c r="F400" s="35">
        <f t="shared" ref="F400:F416" si="63">E400-D400</f>
        <v>279404.87000000034</v>
      </c>
      <c r="G400" s="175"/>
    </row>
    <row r="401" spans="2:7" s="3" customFormat="1" x14ac:dyDescent="0.45">
      <c r="B401" s="115" t="s">
        <v>9</v>
      </c>
      <c r="C401" s="35"/>
      <c r="D401" s="35"/>
      <c r="E401" s="35"/>
      <c r="F401" s="35">
        <f t="shared" si="63"/>
        <v>0</v>
      </c>
      <c r="G401" s="175"/>
    </row>
    <row r="402" spans="2:7" s="3" customFormat="1" ht="35.25" thickBot="1" x14ac:dyDescent="0.5">
      <c r="B402" s="116" t="s">
        <v>10</v>
      </c>
      <c r="C402" s="36">
        <v>492254.07</v>
      </c>
      <c r="D402" s="35">
        <v>474682.06</v>
      </c>
      <c r="E402" s="35">
        <v>495787.8</v>
      </c>
      <c r="F402" s="36">
        <f t="shared" si="63"/>
        <v>21105.739999999991</v>
      </c>
      <c r="G402" s="175"/>
    </row>
    <row r="403" spans="2:7" s="3" customFormat="1" ht="36" thickBot="1" x14ac:dyDescent="0.55000000000000004">
      <c r="B403" s="73" t="s">
        <v>11</v>
      </c>
      <c r="C403" s="62">
        <f>C402+C401+C400</f>
        <v>1993268.9200000002</v>
      </c>
      <c r="D403" s="62">
        <f t="shared" ref="D403:F403" si="64">D402+D401+D400</f>
        <v>1811082.5699999998</v>
      </c>
      <c r="E403" s="62">
        <f t="shared" si="64"/>
        <v>2111593.1800000002</v>
      </c>
      <c r="F403" s="62">
        <f t="shared" si="64"/>
        <v>300510.61000000034</v>
      </c>
      <c r="G403" s="175"/>
    </row>
    <row r="404" spans="2:7" s="3" customFormat="1" x14ac:dyDescent="0.45">
      <c r="B404" s="117" t="s">
        <v>12</v>
      </c>
      <c r="C404" s="38">
        <v>3025</v>
      </c>
      <c r="D404" s="38">
        <v>0</v>
      </c>
      <c r="E404" s="38">
        <v>0</v>
      </c>
      <c r="F404" s="38">
        <f t="shared" si="63"/>
        <v>0</v>
      </c>
      <c r="G404" s="175"/>
    </row>
    <row r="405" spans="2:7" s="3" customFormat="1" x14ac:dyDescent="0.45">
      <c r="B405" s="115" t="s">
        <v>13</v>
      </c>
      <c r="C405" s="35"/>
      <c r="D405" s="35">
        <v>0</v>
      </c>
      <c r="E405" s="35">
        <v>0</v>
      </c>
      <c r="F405" s="36">
        <f t="shared" si="63"/>
        <v>0</v>
      </c>
      <c r="G405" s="175"/>
    </row>
    <row r="406" spans="2:7" s="3" customFormat="1" ht="35.25" thickBot="1" x14ac:dyDescent="0.5">
      <c r="B406" s="116" t="s">
        <v>14</v>
      </c>
      <c r="C406" s="35">
        <v>0</v>
      </c>
      <c r="D406" s="35"/>
      <c r="E406" s="35"/>
      <c r="F406" s="36">
        <f t="shared" si="63"/>
        <v>0</v>
      </c>
      <c r="G406" s="175"/>
    </row>
    <row r="407" spans="2:7" s="3" customFormat="1" ht="36" thickBot="1" x14ac:dyDescent="0.55000000000000004">
      <c r="B407" s="73" t="s">
        <v>15</v>
      </c>
      <c r="C407" s="62">
        <f>C406+C405+C404</f>
        <v>3025</v>
      </c>
      <c r="D407" s="62">
        <f t="shared" ref="D407:F407" si="65">D406+D405+D404</f>
        <v>0</v>
      </c>
      <c r="E407" s="62">
        <f t="shared" si="65"/>
        <v>0</v>
      </c>
      <c r="F407" s="62">
        <f t="shared" si="65"/>
        <v>0</v>
      </c>
      <c r="G407" s="175"/>
    </row>
    <row r="408" spans="2:7" s="3" customFormat="1" x14ac:dyDescent="0.45">
      <c r="B408" s="117" t="s">
        <v>16</v>
      </c>
      <c r="C408" s="113">
        <v>0</v>
      </c>
      <c r="D408" s="113"/>
      <c r="E408" s="113"/>
      <c r="F408" s="38">
        <f t="shared" si="63"/>
        <v>0</v>
      </c>
      <c r="G408" s="175"/>
    </row>
    <row r="409" spans="2:7" s="3" customFormat="1" x14ac:dyDescent="0.45">
      <c r="B409" s="115" t="s">
        <v>17</v>
      </c>
      <c r="C409" s="35">
        <v>0</v>
      </c>
      <c r="D409" s="35"/>
      <c r="E409" s="35"/>
      <c r="F409" s="36">
        <f t="shared" si="63"/>
        <v>0</v>
      </c>
      <c r="G409" s="175"/>
    </row>
    <row r="410" spans="2:7" s="3" customFormat="1" x14ac:dyDescent="0.45">
      <c r="B410" s="115" t="s">
        <v>18</v>
      </c>
      <c r="C410" s="35">
        <v>0</v>
      </c>
      <c r="D410" s="35"/>
      <c r="E410" s="35"/>
      <c r="F410" s="36">
        <f t="shared" si="63"/>
        <v>0</v>
      </c>
      <c r="G410" s="175"/>
    </row>
    <row r="411" spans="2:7" s="3" customFormat="1" ht="35.25" thickBot="1" x14ac:dyDescent="0.5">
      <c r="B411" s="116" t="s">
        <v>19</v>
      </c>
      <c r="C411" s="35">
        <v>0</v>
      </c>
      <c r="D411" s="35"/>
      <c r="E411" s="35"/>
      <c r="F411" s="36">
        <f t="shared" si="63"/>
        <v>0</v>
      </c>
      <c r="G411" s="175"/>
    </row>
    <row r="412" spans="2:7" s="3" customFormat="1" ht="36" thickBot="1" x14ac:dyDescent="0.55000000000000004">
      <c r="B412" s="73" t="s">
        <v>20</v>
      </c>
      <c r="C412" s="62">
        <f>C411+C410+C409+C408</f>
        <v>0</v>
      </c>
      <c r="D412" s="62">
        <f t="shared" ref="D412:F412" si="66">D411+D410+D409+D408</f>
        <v>0</v>
      </c>
      <c r="E412" s="62">
        <f t="shared" si="66"/>
        <v>0</v>
      </c>
      <c r="F412" s="62">
        <f t="shared" si="66"/>
        <v>0</v>
      </c>
      <c r="G412" s="175"/>
    </row>
    <row r="413" spans="2:7" s="3" customFormat="1" x14ac:dyDescent="0.45">
      <c r="B413" s="117" t="s">
        <v>21</v>
      </c>
      <c r="C413" s="113">
        <v>0</v>
      </c>
      <c r="D413" s="113"/>
      <c r="E413" s="113"/>
      <c r="F413" s="38">
        <f t="shared" si="63"/>
        <v>0</v>
      </c>
      <c r="G413" s="175"/>
    </row>
    <row r="414" spans="2:7" s="3" customFormat="1" x14ac:dyDescent="0.45">
      <c r="B414" s="115" t="s">
        <v>22</v>
      </c>
      <c r="C414" s="35">
        <v>0</v>
      </c>
      <c r="D414" s="35"/>
      <c r="E414" s="35"/>
      <c r="F414" s="36">
        <f t="shared" si="63"/>
        <v>0</v>
      </c>
      <c r="G414" s="175"/>
    </row>
    <row r="415" spans="2:7" s="3" customFormat="1" ht="35.25" thickBot="1" x14ac:dyDescent="0.5">
      <c r="B415" s="116" t="s">
        <v>23</v>
      </c>
      <c r="C415" s="35">
        <v>0</v>
      </c>
      <c r="D415" s="35"/>
      <c r="E415" s="35"/>
      <c r="F415" s="36">
        <f t="shared" si="63"/>
        <v>0</v>
      </c>
      <c r="G415" s="175"/>
    </row>
    <row r="416" spans="2:7" s="3" customFormat="1" ht="36" thickBot="1" x14ac:dyDescent="0.55000000000000004">
      <c r="B416" s="73" t="s">
        <v>24</v>
      </c>
      <c r="C416" s="62">
        <f>C415+C414+C413</f>
        <v>0</v>
      </c>
      <c r="D416" s="62">
        <v>0</v>
      </c>
      <c r="E416" s="62">
        <v>0</v>
      </c>
      <c r="F416" s="37">
        <f t="shared" si="63"/>
        <v>0</v>
      </c>
      <c r="G416" s="175"/>
    </row>
    <row r="417" spans="2:7" s="3" customFormat="1" ht="36" thickBot="1" x14ac:dyDescent="0.55000000000000004">
      <c r="B417" s="134" t="s">
        <v>25</v>
      </c>
      <c r="C417" s="135">
        <f>C416+C412+C407+C403</f>
        <v>1996293.9200000002</v>
      </c>
      <c r="D417" s="135">
        <f t="shared" ref="D417:F417" si="67">D416+D412+D407+D403</f>
        <v>1811082.5699999998</v>
      </c>
      <c r="E417" s="135">
        <f t="shared" si="67"/>
        <v>2111593.1800000002</v>
      </c>
      <c r="F417" s="135">
        <f t="shared" si="67"/>
        <v>300510.61000000034</v>
      </c>
      <c r="G417" s="175"/>
    </row>
    <row r="418" spans="2:7" s="3" customFormat="1" ht="35.25" x14ac:dyDescent="0.5">
      <c r="B418" s="55"/>
      <c r="C418" s="26"/>
      <c r="D418" s="26"/>
      <c r="E418" s="26"/>
      <c r="F418" s="26"/>
      <c r="G418" s="175"/>
    </row>
    <row r="419" spans="2:7" s="3" customFormat="1" ht="35.25" thickBot="1" x14ac:dyDescent="0.5">
      <c r="B419" s="30"/>
      <c r="C419" s="27"/>
      <c r="D419" s="86"/>
      <c r="E419" s="86"/>
      <c r="F419" s="27"/>
      <c r="G419" s="175"/>
    </row>
    <row r="420" spans="2:7" s="4" customFormat="1" ht="45" customHeight="1" x14ac:dyDescent="0.5">
      <c r="B420" s="67" t="s">
        <v>39</v>
      </c>
      <c r="C420" s="33" t="s">
        <v>6</v>
      </c>
      <c r="D420" s="111" t="s">
        <v>7</v>
      </c>
      <c r="E420" s="111" t="s">
        <v>7</v>
      </c>
      <c r="F420" s="122" t="s">
        <v>165</v>
      </c>
      <c r="G420" s="175"/>
    </row>
    <row r="421" spans="2:7" s="3" customFormat="1" ht="35.25" x14ac:dyDescent="0.5">
      <c r="B421" s="68">
        <v>113004</v>
      </c>
      <c r="C421" s="34" t="s">
        <v>163</v>
      </c>
      <c r="D421" s="121" t="s">
        <v>163</v>
      </c>
      <c r="E421" s="121" t="s">
        <v>164</v>
      </c>
      <c r="F421" s="123" t="s">
        <v>163</v>
      </c>
      <c r="G421" s="175"/>
    </row>
    <row r="422" spans="2:7" s="3" customFormat="1" x14ac:dyDescent="0.45">
      <c r="B422" s="115" t="s">
        <v>8</v>
      </c>
      <c r="C422" s="35">
        <v>1313804.3500000001</v>
      </c>
      <c r="D422" s="35">
        <v>1028975.46</v>
      </c>
      <c r="E422" s="35">
        <v>1256039.8999999999</v>
      </c>
      <c r="F422" s="19">
        <f t="shared" ref="F422:F438" si="68">E422-D422</f>
        <v>227064.43999999994</v>
      </c>
      <c r="G422" s="175"/>
    </row>
    <row r="423" spans="2:7" s="3" customFormat="1" x14ac:dyDescent="0.45">
      <c r="B423" s="115" t="s">
        <v>9</v>
      </c>
      <c r="C423" s="35"/>
      <c r="D423" s="35"/>
      <c r="E423" s="35"/>
      <c r="F423" s="19">
        <f t="shared" si="68"/>
        <v>0</v>
      </c>
      <c r="G423" s="175"/>
    </row>
    <row r="424" spans="2:7" s="3" customFormat="1" ht="35.25" thickBot="1" x14ac:dyDescent="0.5">
      <c r="B424" s="116" t="s">
        <v>10</v>
      </c>
      <c r="C424" s="36">
        <v>405573.77</v>
      </c>
      <c r="D424" s="35">
        <v>347969.66</v>
      </c>
      <c r="E424" s="35">
        <v>358660.10000000003</v>
      </c>
      <c r="F424" s="20">
        <f t="shared" si="68"/>
        <v>10690.440000000061</v>
      </c>
      <c r="G424" s="175"/>
    </row>
    <row r="425" spans="2:7" s="3" customFormat="1" ht="36" thickBot="1" x14ac:dyDescent="0.55000000000000004">
      <c r="B425" s="73" t="s">
        <v>11</v>
      </c>
      <c r="C425" s="62">
        <f>C424+C423+C422</f>
        <v>1719378.12</v>
      </c>
      <c r="D425" s="62">
        <f t="shared" ref="D425:F425" si="69">D424+D423+D422</f>
        <v>1376945.1199999999</v>
      </c>
      <c r="E425" s="62">
        <f t="shared" si="69"/>
        <v>1614700</v>
      </c>
      <c r="F425" s="62">
        <f t="shared" si="69"/>
        <v>237754.88</v>
      </c>
      <c r="G425" s="175"/>
    </row>
    <row r="426" spans="2:7" s="3" customFormat="1" x14ac:dyDescent="0.45">
      <c r="B426" s="117" t="s">
        <v>12</v>
      </c>
      <c r="C426" s="38">
        <v>1604.48</v>
      </c>
      <c r="D426" s="38">
        <v>0</v>
      </c>
      <c r="E426" s="38">
        <v>0</v>
      </c>
      <c r="F426" s="23">
        <f t="shared" si="68"/>
        <v>0</v>
      </c>
      <c r="G426" s="175"/>
    </row>
    <row r="427" spans="2:7" s="3" customFormat="1" x14ac:dyDescent="0.45">
      <c r="B427" s="115" t="s">
        <v>13</v>
      </c>
      <c r="C427" s="35">
        <v>0</v>
      </c>
      <c r="D427" s="35">
        <v>0</v>
      </c>
      <c r="E427" s="35">
        <v>0</v>
      </c>
      <c r="F427" s="20">
        <f t="shared" si="68"/>
        <v>0</v>
      </c>
      <c r="G427" s="175"/>
    </row>
    <row r="428" spans="2:7" s="3" customFormat="1" ht="35.25" thickBot="1" x14ac:dyDescent="0.5">
      <c r="B428" s="116" t="s">
        <v>14</v>
      </c>
      <c r="C428" s="35">
        <v>0</v>
      </c>
      <c r="D428" s="35"/>
      <c r="E428" s="35"/>
      <c r="F428" s="20">
        <f t="shared" si="68"/>
        <v>0</v>
      </c>
      <c r="G428" s="175"/>
    </row>
    <row r="429" spans="2:7" s="3" customFormat="1" ht="36" thickBot="1" x14ac:dyDescent="0.55000000000000004">
      <c r="B429" s="73" t="s">
        <v>15</v>
      </c>
      <c r="C429" s="62">
        <f>C428+C427+C426</f>
        <v>1604.48</v>
      </c>
      <c r="D429" s="62">
        <f t="shared" ref="D429:F429" si="70">D428+D427+D426</f>
        <v>0</v>
      </c>
      <c r="E429" s="62">
        <f t="shared" si="70"/>
        <v>0</v>
      </c>
      <c r="F429" s="62">
        <f t="shared" si="70"/>
        <v>0</v>
      </c>
      <c r="G429" s="175"/>
    </row>
    <row r="430" spans="2:7" s="3" customFormat="1" x14ac:dyDescent="0.45">
      <c r="B430" s="117" t="s">
        <v>16</v>
      </c>
      <c r="C430" s="113"/>
      <c r="D430" s="113">
        <v>0</v>
      </c>
      <c r="E430" s="113">
        <v>0</v>
      </c>
      <c r="F430" s="23">
        <f t="shared" si="68"/>
        <v>0</v>
      </c>
      <c r="G430" s="175"/>
    </row>
    <row r="431" spans="2:7" s="3" customFormat="1" x14ac:dyDescent="0.45">
      <c r="B431" s="115" t="s">
        <v>17</v>
      </c>
      <c r="C431" s="35"/>
      <c r="D431" s="35"/>
      <c r="E431" s="35"/>
      <c r="F431" s="20">
        <f t="shared" si="68"/>
        <v>0</v>
      </c>
      <c r="G431" s="175"/>
    </row>
    <row r="432" spans="2:7" s="3" customFormat="1" x14ac:dyDescent="0.45">
      <c r="B432" s="115" t="s">
        <v>18</v>
      </c>
      <c r="C432" s="35"/>
      <c r="D432" s="35"/>
      <c r="E432" s="35"/>
      <c r="F432" s="20">
        <f t="shared" si="68"/>
        <v>0</v>
      </c>
      <c r="G432" s="175"/>
    </row>
    <row r="433" spans="2:7" s="3" customFormat="1" ht="35.25" thickBot="1" x14ac:dyDescent="0.5">
      <c r="B433" s="116" t="s">
        <v>19</v>
      </c>
      <c r="C433" s="35"/>
      <c r="D433" s="35"/>
      <c r="E433" s="35"/>
      <c r="F433" s="20">
        <f t="shared" si="68"/>
        <v>0</v>
      </c>
      <c r="G433" s="175"/>
    </row>
    <row r="434" spans="2:7" s="3" customFormat="1" ht="36" thickBot="1" x14ac:dyDescent="0.55000000000000004">
      <c r="B434" s="73" t="s">
        <v>20</v>
      </c>
      <c r="C434" s="62">
        <f>C433+C432+C431+C430</f>
        <v>0</v>
      </c>
      <c r="D434" s="62">
        <f t="shared" ref="D434:F434" si="71">D433+D432+D431+D430</f>
        <v>0</v>
      </c>
      <c r="E434" s="62">
        <f t="shared" si="71"/>
        <v>0</v>
      </c>
      <c r="F434" s="62">
        <f t="shared" si="71"/>
        <v>0</v>
      </c>
      <c r="G434" s="175"/>
    </row>
    <row r="435" spans="2:7" s="3" customFormat="1" x14ac:dyDescent="0.45">
      <c r="B435" s="117" t="s">
        <v>21</v>
      </c>
      <c r="C435" s="113">
        <v>0</v>
      </c>
      <c r="D435" s="113">
        <v>0</v>
      </c>
      <c r="E435" s="113">
        <v>0</v>
      </c>
      <c r="F435" s="23">
        <f t="shared" si="68"/>
        <v>0</v>
      </c>
      <c r="G435" s="175"/>
    </row>
    <row r="436" spans="2:7" s="3" customFormat="1" x14ac:dyDescent="0.45">
      <c r="B436" s="115" t="s">
        <v>22</v>
      </c>
      <c r="C436" s="35"/>
      <c r="D436" s="35"/>
      <c r="E436" s="35"/>
      <c r="F436" s="20">
        <f t="shared" si="68"/>
        <v>0</v>
      </c>
      <c r="G436" s="175"/>
    </row>
    <row r="437" spans="2:7" s="3" customFormat="1" ht="35.25" thickBot="1" x14ac:dyDescent="0.5">
      <c r="B437" s="116" t="s">
        <v>23</v>
      </c>
      <c r="C437" s="35"/>
      <c r="D437" s="35"/>
      <c r="E437" s="35"/>
      <c r="F437" s="20">
        <f t="shared" si="68"/>
        <v>0</v>
      </c>
      <c r="G437" s="175"/>
    </row>
    <row r="438" spans="2:7" s="3" customFormat="1" ht="35.25" x14ac:dyDescent="0.5">
      <c r="B438" s="67" t="s">
        <v>24</v>
      </c>
      <c r="C438" s="114">
        <f>C437+C436+C435</f>
        <v>0</v>
      </c>
      <c r="D438" s="114">
        <v>0</v>
      </c>
      <c r="E438" s="114">
        <v>0</v>
      </c>
      <c r="F438" s="29">
        <f t="shared" si="68"/>
        <v>0</v>
      </c>
      <c r="G438" s="175"/>
    </row>
    <row r="439" spans="2:7" s="3" customFormat="1" ht="36" thickBot="1" x14ac:dyDescent="0.55000000000000004">
      <c r="B439" s="118" t="s">
        <v>25</v>
      </c>
      <c r="C439" s="40">
        <f>C438+C434+C429+C425</f>
        <v>1720982.6</v>
      </c>
      <c r="D439" s="40">
        <f t="shared" ref="D439:F439" si="72">D438+D434+D429+D425</f>
        <v>1376945.1199999999</v>
      </c>
      <c r="E439" s="40">
        <f t="shared" si="72"/>
        <v>1614700</v>
      </c>
      <c r="F439" s="40">
        <f t="shared" si="72"/>
        <v>237754.88</v>
      </c>
      <c r="G439" s="175"/>
    </row>
    <row r="440" spans="2:7" s="3" customFormat="1" ht="35.25" x14ac:dyDescent="0.5">
      <c r="B440" s="55"/>
      <c r="C440" s="26"/>
      <c r="D440" s="26"/>
      <c r="E440" s="26"/>
      <c r="F440" s="26"/>
      <c r="G440" s="175"/>
    </row>
    <row r="441" spans="2:7" s="3" customFormat="1" ht="36" thickBot="1" x14ac:dyDescent="0.55000000000000004">
      <c r="B441" s="55"/>
      <c r="C441" s="26"/>
      <c r="D441" s="26"/>
      <c r="E441" s="26"/>
      <c r="F441" s="26"/>
      <c r="G441" s="175"/>
    </row>
    <row r="442" spans="2:7" s="4" customFormat="1" ht="35.25" x14ac:dyDescent="0.5">
      <c r="B442" s="67" t="s">
        <v>40</v>
      </c>
      <c r="C442" s="33" t="s">
        <v>6</v>
      </c>
      <c r="D442" s="111" t="s">
        <v>7</v>
      </c>
      <c r="E442" s="111" t="s">
        <v>7</v>
      </c>
      <c r="F442" s="33" t="s">
        <v>165</v>
      </c>
      <c r="G442" s="175"/>
    </row>
    <row r="443" spans="2:7" s="3" customFormat="1" ht="35.25" x14ac:dyDescent="0.5">
      <c r="B443" s="68">
        <v>113005</v>
      </c>
      <c r="C443" s="34" t="s">
        <v>163</v>
      </c>
      <c r="D443" s="121" t="s">
        <v>163</v>
      </c>
      <c r="E443" s="121" t="s">
        <v>164</v>
      </c>
      <c r="F443" s="34" t="s">
        <v>163</v>
      </c>
      <c r="G443" s="175"/>
    </row>
    <row r="444" spans="2:7" s="3" customFormat="1" x14ac:dyDescent="0.45">
      <c r="B444" s="115" t="s">
        <v>8</v>
      </c>
      <c r="C444" s="35">
        <v>177711.7</v>
      </c>
      <c r="D444" s="35">
        <v>136274.18</v>
      </c>
      <c r="E444" s="35">
        <v>178867.38</v>
      </c>
      <c r="F444" s="35">
        <f t="shared" ref="F444:F459" si="73">E444-D444</f>
        <v>42593.200000000012</v>
      </c>
      <c r="G444" s="175"/>
    </row>
    <row r="445" spans="2:7" s="3" customFormat="1" x14ac:dyDescent="0.45">
      <c r="B445" s="115" t="s">
        <v>9</v>
      </c>
      <c r="C445" s="35"/>
      <c r="D445" s="35"/>
      <c r="E445" s="35"/>
      <c r="F445" s="35">
        <f t="shared" si="73"/>
        <v>0</v>
      </c>
      <c r="G445" s="175"/>
    </row>
    <row r="446" spans="2:7" s="3" customFormat="1" ht="35.25" thickBot="1" x14ac:dyDescent="0.5">
      <c r="B446" s="116" t="s">
        <v>10</v>
      </c>
      <c r="C446" s="36">
        <v>46814.99</v>
      </c>
      <c r="D446" s="35">
        <v>54509.67</v>
      </c>
      <c r="E446" s="35">
        <v>55921.829999999994</v>
      </c>
      <c r="F446" s="35">
        <f t="shared" si="73"/>
        <v>1412.1599999999962</v>
      </c>
      <c r="G446" s="175"/>
    </row>
    <row r="447" spans="2:7" s="3" customFormat="1" ht="36" thickBot="1" x14ac:dyDescent="0.55000000000000004">
      <c r="B447" s="73" t="s">
        <v>11</v>
      </c>
      <c r="C447" s="62">
        <f>C446+C445+C444</f>
        <v>224526.69</v>
      </c>
      <c r="D447" s="62">
        <f>D446+D445+D444</f>
        <v>190783.84999999998</v>
      </c>
      <c r="E447" s="62">
        <f>E446+E445+E444</f>
        <v>234789.21</v>
      </c>
      <c r="F447" s="62">
        <f>F446+F445+F444</f>
        <v>44005.360000000008</v>
      </c>
      <c r="G447" s="175"/>
    </row>
    <row r="448" spans="2:7" s="3" customFormat="1" x14ac:dyDescent="0.45">
      <c r="B448" s="117" t="s">
        <v>12</v>
      </c>
      <c r="C448" s="38">
        <v>0</v>
      </c>
      <c r="D448" s="38">
        <v>0</v>
      </c>
      <c r="E448" s="38">
        <v>0</v>
      </c>
      <c r="F448" s="35">
        <f t="shared" si="73"/>
        <v>0</v>
      </c>
      <c r="G448" s="175"/>
    </row>
    <row r="449" spans="2:7" s="3" customFormat="1" x14ac:dyDescent="0.45">
      <c r="B449" s="115" t="s">
        <v>13</v>
      </c>
      <c r="C449" s="35">
        <v>0</v>
      </c>
      <c r="D449" s="35">
        <v>0</v>
      </c>
      <c r="E449" s="35">
        <v>0</v>
      </c>
      <c r="F449" s="35">
        <f t="shared" si="73"/>
        <v>0</v>
      </c>
      <c r="G449" s="175"/>
    </row>
    <row r="450" spans="2:7" s="3" customFormat="1" ht="35.25" thickBot="1" x14ac:dyDescent="0.5">
      <c r="B450" s="116" t="s">
        <v>14</v>
      </c>
      <c r="C450" s="35">
        <v>0</v>
      </c>
      <c r="D450" s="35"/>
      <c r="E450" s="35"/>
      <c r="F450" s="35">
        <f t="shared" si="73"/>
        <v>0</v>
      </c>
      <c r="G450" s="175"/>
    </row>
    <row r="451" spans="2:7" s="3" customFormat="1" ht="36" thickBot="1" x14ac:dyDescent="0.55000000000000004">
      <c r="B451" s="73" t="s">
        <v>15</v>
      </c>
      <c r="C451" s="62">
        <f>C450+C449+C448</f>
        <v>0</v>
      </c>
      <c r="D451" s="62">
        <f>D450+D449+D448</f>
        <v>0</v>
      </c>
      <c r="E451" s="62">
        <f>E450+E449+E448</f>
        <v>0</v>
      </c>
      <c r="F451" s="62">
        <f>F450+F449+F448</f>
        <v>0</v>
      </c>
      <c r="G451" s="175"/>
    </row>
    <row r="452" spans="2:7" s="3" customFormat="1" x14ac:dyDescent="0.45">
      <c r="B452" s="117" t="s">
        <v>16</v>
      </c>
      <c r="C452" s="113"/>
      <c r="D452" s="113">
        <v>0</v>
      </c>
      <c r="E452" s="113">
        <v>0</v>
      </c>
      <c r="F452" s="35">
        <f t="shared" si="73"/>
        <v>0</v>
      </c>
      <c r="G452" s="175"/>
    </row>
    <row r="453" spans="2:7" s="3" customFormat="1" x14ac:dyDescent="0.45">
      <c r="B453" s="115" t="s">
        <v>17</v>
      </c>
      <c r="C453" s="35"/>
      <c r="D453" s="35"/>
      <c r="E453" s="35"/>
      <c r="F453" s="35">
        <f t="shared" si="73"/>
        <v>0</v>
      </c>
      <c r="G453" s="175"/>
    </row>
    <row r="454" spans="2:7" s="3" customFormat="1" x14ac:dyDescent="0.45">
      <c r="B454" s="115" t="s">
        <v>18</v>
      </c>
      <c r="C454" s="35"/>
      <c r="D454" s="35"/>
      <c r="E454" s="35"/>
      <c r="F454" s="35">
        <f t="shared" si="73"/>
        <v>0</v>
      </c>
      <c r="G454" s="175"/>
    </row>
    <row r="455" spans="2:7" s="3" customFormat="1" ht="35.25" thickBot="1" x14ac:dyDescent="0.5">
      <c r="B455" s="116" t="s">
        <v>19</v>
      </c>
      <c r="C455" s="35"/>
      <c r="D455" s="35"/>
      <c r="E455" s="35"/>
      <c r="F455" s="35">
        <f t="shared" si="73"/>
        <v>0</v>
      </c>
      <c r="G455" s="175"/>
    </row>
    <row r="456" spans="2:7" s="3" customFormat="1" ht="36" thickBot="1" x14ac:dyDescent="0.55000000000000004">
      <c r="B456" s="73" t="s">
        <v>20</v>
      </c>
      <c r="C456" s="62">
        <f>C455+C454+C453+C452</f>
        <v>0</v>
      </c>
      <c r="D456" s="62">
        <f>D455+D454+D453+D452</f>
        <v>0</v>
      </c>
      <c r="E456" s="62">
        <f>E455+E454+E453+E452</f>
        <v>0</v>
      </c>
      <c r="F456" s="62">
        <f>F455+F454+F453+F452</f>
        <v>0</v>
      </c>
      <c r="G456" s="175"/>
    </row>
    <row r="457" spans="2:7" s="3" customFormat="1" x14ac:dyDescent="0.45">
      <c r="B457" s="117" t="s">
        <v>21</v>
      </c>
      <c r="C457" s="113">
        <v>0</v>
      </c>
      <c r="D457" s="113"/>
      <c r="E457" s="113"/>
      <c r="F457" s="35">
        <f t="shared" si="73"/>
        <v>0</v>
      </c>
      <c r="G457" s="175"/>
    </row>
    <row r="458" spans="2:7" s="3" customFormat="1" x14ac:dyDescent="0.45">
      <c r="B458" s="115" t="s">
        <v>22</v>
      </c>
      <c r="C458" s="35"/>
      <c r="D458" s="35"/>
      <c r="E458" s="35"/>
      <c r="F458" s="35">
        <f t="shared" si="73"/>
        <v>0</v>
      </c>
      <c r="G458" s="175"/>
    </row>
    <row r="459" spans="2:7" s="3" customFormat="1" ht="35.25" thickBot="1" x14ac:dyDescent="0.5">
      <c r="B459" s="116" t="s">
        <v>23</v>
      </c>
      <c r="C459" s="35"/>
      <c r="D459" s="35"/>
      <c r="E459" s="35"/>
      <c r="F459" s="35">
        <f t="shared" si="73"/>
        <v>0</v>
      </c>
      <c r="G459" s="175"/>
    </row>
    <row r="460" spans="2:7" s="3" customFormat="1" ht="35.25" x14ac:dyDescent="0.5">
      <c r="B460" s="67" t="s">
        <v>24</v>
      </c>
      <c r="C460" s="114">
        <f>C459+C458+C457</f>
        <v>0</v>
      </c>
      <c r="D460" s="114">
        <f>D459+D458+D457</f>
        <v>0</v>
      </c>
      <c r="E460" s="114">
        <f>E459+E458+E457</f>
        <v>0</v>
      </c>
      <c r="F460" s="114">
        <f>F459+F458+F457</f>
        <v>0</v>
      </c>
      <c r="G460" s="175"/>
    </row>
    <row r="461" spans="2:7" s="3" customFormat="1" ht="36" thickBot="1" x14ac:dyDescent="0.55000000000000004">
      <c r="B461" s="118" t="s">
        <v>25</v>
      </c>
      <c r="C461" s="40">
        <f>C460+C456+C451+C447</f>
        <v>224526.69</v>
      </c>
      <c r="D461" s="40">
        <f>D460+D456+D451+D447</f>
        <v>190783.84999999998</v>
      </c>
      <c r="E461" s="40">
        <f>E460+E456+E451+E447</f>
        <v>234789.21</v>
      </c>
      <c r="F461" s="40">
        <f>F460+F456+F451+F447</f>
        <v>44005.360000000008</v>
      </c>
      <c r="G461" s="175"/>
    </row>
    <row r="462" spans="2:7" s="3" customFormat="1" ht="35.25" x14ac:dyDescent="0.5">
      <c r="B462" s="55"/>
      <c r="C462" s="26"/>
      <c r="D462" s="26"/>
      <c r="E462" s="26"/>
      <c r="F462" s="26"/>
      <c r="G462" s="175"/>
    </row>
    <row r="463" spans="2:7" s="3" customFormat="1" ht="35.25" x14ac:dyDescent="0.5">
      <c r="B463" s="55"/>
      <c r="C463" s="26"/>
      <c r="D463" s="26"/>
      <c r="E463" s="26"/>
      <c r="F463" s="26"/>
      <c r="G463" s="175"/>
    </row>
    <row r="464" spans="2:7" s="3" customFormat="1" ht="35.25" x14ac:dyDescent="0.5">
      <c r="B464" s="55"/>
      <c r="C464" s="26"/>
      <c r="D464" s="26"/>
      <c r="E464" s="26"/>
      <c r="F464" s="26"/>
      <c r="G464" s="175"/>
    </row>
    <row r="465" spans="2:9" s="3" customFormat="1" ht="35.25" x14ac:dyDescent="0.5">
      <c r="B465" s="55" t="s">
        <v>4</v>
      </c>
      <c r="C465" s="26"/>
      <c r="D465" s="26"/>
      <c r="E465" s="26"/>
      <c r="F465" s="26"/>
      <c r="G465" s="175"/>
    </row>
    <row r="466" spans="2:9" s="3" customFormat="1" ht="36" thickBot="1" x14ac:dyDescent="0.55000000000000004">
      <c r="B466" s="55"/>
      <c r="C466" s="26"/>
      <c r="D466" s="26"/>
      <c r="E466" s="26"/>
      <c r="F466" s="26"/>
      <c r="G466" s="175"/>
    </row>
    <row r="467" spans="2:9" s="4" customFormat="1" ht="35.25" x14ac:dyDescent="0.5">
      <c r="B467" s="67" t="s">
        <v>41</v>
      </c>
      <c r="C467" s="33" t="s">
        <v>6</v>
      </c>
      <c r="D467" s="111" t="s">
        <v>7</v>
      </c>
      <c r="E467" s="107" t="s">
        <v>7</v>
      </c>
      <c r="F467" s="33" t="s">
        <v>165</v>
      </c>
      <c r="G467" s="175"/>
    </row>
    <row r="468" spans="2:9" s="2" customFormat="1" ht="44.25" x14ac:dyDescent="0.55000000000000004">
      <c r="B468" s="68">
        <v>113009</v>
      </c>
      <c r="C468" s="34" t="s">
        <v>163</v>
      </c>
      <c r="D468" s="121" t="s">
        <v>163</v>
      </c>
      <c r="E468" s="108" t="s">
        <v>164</v>
      </c>
      <c r="F468" s="34" t="s">
        <v>163</v>
      </c>
      <c r="G468" s="200"/>
    </row>
    <row r="469" spans="2:9" s="2" customFormat="1" ht="44.25" x14ac:dyDescent="0.55000000000000004">
      <c r="B469" s="115" t="s">
        <v>8</v>
      </c>
      <c r="C469" s="35">
        <v>63395.96</v>
      </c>
      <c r="D469" s="35">
        <v>74847.679999999993</v>
      </c>
      <c r="E469" s="41">
        <v>58909.42</v>
      </c>
      <c r="F469" s="35">
        <f t="shared" ref="F469:F484" si="74">E469-D469</f>
        <v>-15938.259999999995</v>
      </c>
      <c r="G469" s="201"/>
      <c r="H469" s="6"/>
    </row>
    <row r="470" spans="2:9" s="2" customFormat="1" ht="44.25" x14ac:dyDescent="0.55000000000000004">
      <c r="B470" s="115" t="s">
        <v>9</v>
      </c>
      <c r="C470" s="35"/>
      <c r="D470" s="35"/>
      <c r="E470" s="41"/>
      <c r="F470" s="35">
        <f t="shared" si="74"/>
        <v>0</v>
      </c>
      <c r="G470" s="201"/>
      <c r="H470" s="7"/>
      <c r="I470" s="6"/>
    </row>
    <row r="471" spans="2:9" s="3" customFormat="1" ht="35.25" thickBot="1" x14ac:dyDescent="0.5">
      <c r="B471" s="116" t="s">
        <v>10</v>
      </c>
      <c r="C471" s="36">
        <v>9154.01</v>
      </c>
      <c r="D471" s="35">
        <v>26196.69</v>
      </c>
      <c r="E471" s="41">
        <v>10395.780000000001</v>
      </c>
      <c r="F471" s="35">
        <f t="shared" si="74"/>
        <v>-15800.909999999998</v>
      </c>
      <c r="G471" s="175"/>
      <c r="H471" s="4"/>
      <c r="I471" s="4"/>
    </row>
    <row r="472" spans="2:9" s="3" customFormat="1" ht="36" thickBot="1" x14ac:dyDescent="0.55000000000000004">
      <c r="B472" s="73" t="s">
        <v>11</v>
      </c>
      <c r="C472" s="62">
        <f>C471+C470+C469</f>
        <v>72549.97</v>
      </c>
      <c r="D472" s="62">
        <f>D471+D470+D469</f>
        <v>101044.37</v>
      </c>
      <c r="E472" s="137">
        <f>E471+E470+E469</f>
        <v>69305.2</v>
      </c>
      <c r="F472" s="62">
        <f>F471+F470+F469</f>
        <v>-31739.169999999991</v>
      </c>
      <c r="G472" s="175"/>
    </row>
    <row r="473" spans="2:9" s="3" customFormat="1" x14ac:dyDescent="0.45">
      <c r="B473" s="117" t="s">
        <v>12</v>
      </c>
      <c r="C473" s="38">
        <v>0</v>
      </c>
      <c r="D473" s="38">
        <v>0</v>
      </c>
      <c r="E473" s="44">
        <v>0</v>
      </c>
      <c r="F473" s="35">
        <f t="shared" si="74"/>
        <v>0</v>
      </c>
      <c r="G473" s="175"/>
    </row>
    <row r="474" spans="2:9" s="3" customFormat="1" x14ac:dyDescent="0.45">
      <c r="B474" s="115" t="s">
        <v>13</v>
      </c>
      <c r="C474" s="35">
        <v>0</v>
      </c>
      <c r="D474" s="35">
        <v>0</v>
      </c>
      <c r="E474" s="41">
        <v>0</v>
      </c>
      <c r="F474" s="35">
        <f t="shared" si="74"/>
        <v>0</v>
      </c>
      <c r="G474" s="175"/>
    </row>
    <row r="475" spans="2:9" s="3" customFormat="1" ht="35.25" thickBot="1" x14ac:dyDescent="0.5">
      <c r="B475" s="116" t="s">
        <v>14</v>
      </c>
      <c r="C475" s="35">
        <v>0</v>
      </c>
      <c r="D475" s="35"/>
      <c r="E475" s="41"/>
      <c r="F475" s="35">
        <f t="shared" si="74"/>
        <v>0</v>
      </c>
      <c r="G475" s="175"/>
    </row>
    <row r="476" spans="2:9" s="3" customFormat="1" ht="36" thickBot="1" x14ac:dyDescent="0.55000000000000004">
      <c r="B476" s="73" t="s">
        <v>15</v>
      </c>
      <c r="C476" s="62">
        <f>C475+C474+C473</f>
        <v>0</v>
      </c>
      <c r="D476" s="62">
        <f>D475+D474+D473</f>
        <v>0</v>
      </c>
      <c r="E476" s="137">
        <f>E475+E474+E473</f>
        <v>0</v>
      </c>
      <c r="F476" s="62">
        <f>F475+F474+F473</f>
        <v>0</v>
      </c>
      <c r="G476" s="175"/>
    </row>
    <row r="477" spans="2:9" s="3" customFormat="1" x14ac:dyDescent="0.45">
      <c r="B477" s="117" t="s">
        <v>16</v>
      </c>
      <c r="C477" s="113"/>
      <c r="D477" s="113">
        <v>0</v>
      </c>
      <c r="E477" s="45">
        <v>0</v>
      </c>
      <c r="F477" s="35">
        <f t="shared" si="74"/>
        <v>0</v>
      </c>
      <c r="G477" s="175"/>
    </row>
    <row r="478" spans="2:9" s="3" customFormat="1" x14ac:dyDescent="0.45">
      <c r="B478" s="115" t="s">
        <v>17</v>
      </c>
      <c r="C478" s="35"/>
      <c r="D478" s="35"/>
      <c r="E478" s="41"/>
      <c r="F478" s="35">
        <f t="shared" si="74"/>
        <v>0</v>
      </c>
      <c r="G478" s="175"/>
    </row>
    <row r="479" spans="2:9" s="3" customFormat="1" x14ac:dyDescent="0.45">
      <c r="B479" s="115" t="s">
        <v>18</v>
      </c>
      <c r="C479" s="35"/>
      <c r="D479" s="35"/>
      <c r="E479" s="41"/>
      <c r="F479" s="35">
        <f t="shared" si="74"/>
        <v>0</v>
      </c>
      <c r="G479" s="175"/>
    </row>
    <row r="480" spans="2:9" s="3" customFormat="1" ht="35.25" thickBot="1" x14ac:dyDescent="0.5">
      <c r="B480" s="116" t="s">
        <v>19</v>
      </c>
      <c r="C480" s="35"/>
      <c r="D480" s="35"/>
      <c r="E480" s="41"/>
      <c r="F480" s="35">
        <f t="shared" si="74"/>
        <v>0</v>
      </c>
      <c r="G480" s="175"/>
    </row>
    <row r="481" spans="2:7" s="3" customFormat="1" ht="36" thickBot="1" x14ac:dyDescent="0.55000000000000004">
      <c r="B481" s="73" t="s">
        <v>20</v>
      </c>
      <c r="C481" s="62">
        <f>C480+C479+C478+C477</f>
        <v>0</v>
      </c>
      <c r="D481" s="62">
        <f>D480+D479+D478+D477</f>
        <v>0</v>
      </c>
      <c r="E481" s="137">
        <f>E480+E479+E478+E477</f>
        <v>0</v>
      </c>
      <c r="F481" s="62">
        <f>F480+F479+F478+F477</f>
        <v>0</v>
      </c>
      <c r="G481" s="175"/>
    </row>
    <row r="482" spans="2:7" s="3" customFormat="1" x14ac:dyDescent="0.45">
      <c r="B482" s="117" t="s">
        <v>21</v>
      </c>
      <c r="C482" s="113">
        <v>0</v>
      </c>
      <c r="D482" s="113"/>
      <c r="E482" s="45"/>
      <c r="F482" s="35">
        <f t="shared" si="74"/>
        <v>0</v>
      </c>
      <c r="G482" s="175"/>
    </row>
    <row r="483" spans="2:7" s="3" customFormat="1" x14ac:dyDescent="0.45">
      <c r="B483" s="115" t="s">
        <v>22</v>
      </c>
      <c r="C483" s="35"/>
      <c r="D483" s="35"/>
      <c r="E483" s="41"/>
      <c r="F483" s="35">
        <f t="shared" si="74"/>
        <v>0</v>
      </c>
      <c r="G483" s="175"/>
    </row>
    <row r="484" spans="2:7" s="3" customFormat="1" ht="35.25" thickBot="1" x14ac:dyDescent="0.5">
      <c r="B484" s="116" t="s">
        <v>23</v>
      </c>
      <c r="C484" s="35"/>
      <c r="D484" s="35"/>
      <c r="E484" s="41"/>
      <c r="F484" s="35">
        <f t="shared" si="74"/>
        <v>0</v>
      </c>
      <c r="G484" s="175"/>
    </row>
    <row r="485" spans="2:7" s="3" customFormat="1" ht="35.25" x14ac:dyDescent="0.5">
      <c r="B485" s="67" t="s">
        <v>24</v>
      </c>
      <c r="C485" s="114">
        <f>C484+C483+C482</f>
        <v>0</v>
      </c>
      <c r="D485" s="114">
        <v>0</v>
      </c>
      <c r="E485" s="46">
        <v>0</v>
      </c>
      <c r="F485" s="114">
        <v>0</v>
      </c>
      <c r="G485" s="175"/>
    </row>
    <row r="486" spans="2:7" s="3" customFormat="1" ht="36" thickBot="1" x14ac:dyDescent="0.55000000000000004">
      <c r="B486" s="118" t="s">
        <v>25</v>
      </c>
      <c r="C486" s="40">
        <f>C485+C481+C476+C472</f>
        <v>72549.97</v>
      </c>
      <c r="D486" s="40">
        <f>D485+D481+D476+D472</f>
        <v>101044.37</v>
      </c>
      <c r="E486" s="138">
        <f>E485+E481+E476+E472</f>
        <v>69305.2</v>
      </c>
      <c r="F486" s="40">
        <f>F485+F481+F476+F472</f>
        <v>-31739.169999999991</v>
      </c>
      <c r="G486" s="175"/>
    </row>
    <row r="487" spans="2:7" s="3" customFormat="1" ht="35.25" x14ac:dyDescent="0.5">
      <c r="B487" s="55"/>
      <c r="C487" s="26"/>
      <c r="D487" s="26"/>
      <c r="E487" s="26"/>
      <c r="F487" s="26"/>
      <c r="G487" s="175"/>
    </row>
    <row r="488" spans="2:7" s="3" customFormat="1" ht="35.25" thickBot="1" x14ac:dyDescent="0.5">
      <c r="B488" s="30"/>
      <c r="C488" s="27"/>
      <c r="D488" s="86"/>
      <c r="E488" s="86"/>
      <c r="F488" s="27"/>
      <c r="G488" s="175"/>
    </row>
    <row r="489" spans="2:7" s="4" customFormat="1" ht="36" thickBot="1" x14ac:dyDescent="0.55000000000000004">
      <c r="B489" s="67" t="s">
        <v>42</v>
      </c>
      <c r="C489" s="33" t="s">
        <v>6</v>
      </c>
      <c r="D489" s="119" t="s">
        <v>7</v>
      </c>
      <c r="E489" s="111" t="s">
        <v>7</v>
      </c>
      <c r="F489" s="33" t="s">
        <v>165</v>
      </c>
      <c r="G489" s="175"/>
    </row>
    <row r="490" spans="2:7" s="3" customFormat="1" ht="35.25" x14ac:dyDescent="0.5">
      <c r="B490" s="68">
        <v>113010</v>
      </c>
      <c r="C490" s="34" t="s">
        <v>163</v>
      </c>
      <c r="D490" s="111" t="s">
        <v>163</v>
      </c>
      <c r="E490" s="121" t="s">
        <v>164</v>
      </c>
      <c r="F490" s="34" t="s">
        <v>163</v>
      </c>
      <c r="G490" s="175"/>
    </row>
    <row r="491" spans="2:7" s="3" customFormat="1" x14ac:dyDescent="0.45">
      <c r="B491" s="115" t="s">
        <v>8</v>
      </c>
      <c r="C491" s="35">
        <v>186456.95</v>
      </c>
      <c r="D491" s="35">
        <v>196387.7</v>
      </c>
      <c r="E491" s="35">
        <v>185508.99</v>
      </c>
      <c r="F491" s="35">
        <f t="shared" ref="F491:F506" si="75">E491-D491</f>
        <v>-10878.710000000021</v>
      </c>
      <c r="G491" s="175"/>
    </row>
    <row r="492" spans="2:7" s="3" customFormat="1" x14ac:dyDescent="0.45">
      <c r="B492" s="115" t="s">
        <v>9</v>
      </c>
      <c r="C492" s="35"/>
      <c r="D492" s="35"/>
      <c r="E492" s="35"/>
      <c r="F492" s="35">
        <f t="shared" si="75"/>
        <v>0</v>
      </c>
      <c r="G492" s="175"/>
    </row>
    <row r="493" spans="2:7" s="3" customFormat="1" ht="35.25" thickBot="1" x14ac:dyDescent="0.5">
      <c r="B493" s="116" t="s">
        <v>10</v>
      </c>
      <c r="C493" s="36">
        <v>52438.3</v>
      </c>
      <c r="D493" s="35">
        <v>48616.15</v>
      </c>
      <c r="E493" s="35">
        <v>54460.439999999995</v>
      </c>
      <c r="F493" s="35">
        <f t="shared" si="75"/>
        <v>5844.2899999999936</v>
      </c>
      <c r="G493" s="175"/>
    </row>
    <row r="494" spans="2:7" s="3" customFormat="1" ht="36" thickBot="1" x14ac:dyDescent="0.55000000000000004">
      <c r="B494" s="73" t="s">
        <v>11</v>
      </c>
      <c r="C494" s="62">
        <f>C493+C492+C491</f>
        <v>238895.25</v>
      </c>
      <c r="D494" s="62">
        <f>D493+D492+D491</f>
        <v>245003.85</v>
      </c>
      <c r="E494" s="62">
        <f>E493+E492+E491</f>
        <v>239969.43</v>
      </c>
      <c r="F494" s="62">
        <f>F493+F492+F491</f>
        <v>-5034.4200000000274</v>
      </c>
      <c r="G494" s="175"/>
    </row>
    <row r="495" spans="2:7" s="3" customFormat="1" x14ac:dyDescent="0.45">
      <c r="B495" s="117" t="s">
        <v>12</v>
      </c>
      <c r="C495" s="38">
        <v>0</v>
      </c>
      <c r="D495" s="38">
        <v>0</v>
      </c>
      <c r="E495" s="38">
        <v>0</v>
      </c>
      <c r="F495" s="35">
        <f t="shared" si="75"/>
        <v>0</v>
      </c>
      <c r="G495" s="175"/>
    </row>
    <row r="496" spans="2:7" s="3" customFormat="1" x14ac:dyDescent="0.45">
      <c r="B496" s="115" t="s">
        <v>13</v>
      </c>
      <c r="C496" s="35">
        <v>0</v>
      </c>
      <c r="D496" s="35">
        <v>0</v>
      </c>
      <c r="E496" s="35">
        <v>0</v>
      </c>
      <c r="F496" s="35">
        <f t="shared" si="75"/>
        <v>0</v>
      </c>
      <c r="G496" s="175"/>
    </row>
    <row r="497" spans="2:7" s="3" customFormat="1" ht="35.25" thickBot="1" x14ac:dyDescent="0.5">
      <c r="B497" s="116" t="s">
        <v>14</v>
      </c>
      <c r="C497" s="35">
        <v>0</v>
      </c>
      <c r="D497" s="35"/>
      <c r="E497" s="35"/>
      <c r="F497" s="35">
        <f t="shared" si="75"/>
        <v>0</v>
      </c>
      <c r="G497" s="175"/>
    </row>
    <row r="498" spans="2:7" s="3" customFormat="1" ht="36" thickBot="1" x14ac:dyDescent="0.55000000000000004">
      <c r="B498" s="73" t="s">
        <v>15</v>
      </c>
      <c r="C498" s="62">
        <f>C497+C496+C495</f>
        <v>0</v>
      </c>
      <c r="D498" s="62">
        <f>D497+D496+D495</f>
        <v>0</v>
      </c>
      <c r="E498" s="62">
        <f>E497+E496+E495</f>
        <v>0</v>
      </c>
      <c r="F498" s="62">
        <f>F497+F496+F495</f>
        <v>0</v>
      </c>
      <c r="G498" s="175"/>
    </row>
    <row r="499" spans="2:7" s="3" customFormat="1" x14ac:dyDescent="0.45">
      <c r="B499" s="117" t="s">
        <v>16</v>
      </c>
      <c r="C499" s="113"/>
      <c r="D499" s="113">
        <v>0</v>
      </c>
      <c r="E499" s="113">
        <v>0</v>
      </c>
      <c r="F499" s="35">
        <f t="shared" si="75"/>
        <v>0</v>
      </c>
      <c r="G499" s="175"/>
    </row>
    <row r="500" spans="2:7" s="3" customFormat="1" x14ac:dyDescent="0.45">
      <c r="B500" s="115" t="s">
        <v>17</v>
      </c>
      <c r="C500" s="35"/>
      <c r="D500" s="35"/>
      <c r="E500" s="35"/>
      <c r="F500" s="35">
        <f t="shared" si="75"/>
        <v>0</v>
      </c>
      <c r="G500" s="175"/>
    </row>
    <row r="501" spans="2:7" s="3" customFormat="1" x14ac:dyDescent="0.45">
      <c r="B501" s="115" t="s">
        <v>18</v>
      </c>
      <c r="C501" s="35"/>
      <c r="D501" s="35"/>
      <c r="E501" s="35"/>
      <c r="F501" s="35">
        <f t="shared" si="75"/>
        <v>0</v>
      </c>
      <c r="G501" s="175"/>
    </row>
    <row r="502" spans="2:7" s="3" customFormat="1" ht="35.25" thickBot="1" x14ac:dyDescent="0.5">
      <c r="B502" s="116" t="s">
        <v>19</v>
      </c>
      <c r="C502" s="35"/>
      <c r="D502" s="35"/>
      <c r="E502" s="35"/>
      <c r="F502" s="35">
        <f t="shared" si="75"/>
        <v>0</v>
      </c>
      <c r="G502" s="175"/>
    </row>
    <row r="503" spans="2:7" s="3" customFormat="1" ht="36" thickBot="1" x14ac:dyDescent="0.55000000000000004">
      <c r="B503" s="73" t="s">
        <v>20</v>
      </c>
      <c r="C503" s="62">
        <f>C502+C501+C500+C499</f>
        <v>0</v>
      </c>
      <c r="D503" s="62">
        <f>D502+D501+D500+D499</f>
        <v>0</v>
      </c>
      <c r="E503" s="62">
        <f>E502+E501+E500+E499</f>
        <v>0</v>
      </c>
      <c r="F503" s="62">
        <f>F502+F501+F500+F499</f>
        <v>0</v>
      </c>
      <c r="G503" s="175"/>
    </row>
    <row r="504" spans="2:7" s="3" customFormat="1" x14ac:dyDescent="0.45">
      <c r="B504" s="117" t="s">
        <v>21</v>
      </c>
      <c r="C504" s="113">
        <v>0</v>
      </c>
      <c r="D504" s="113"/>
      <c r="E504" s="113"/>
      <c r="F504" s="35">
        <f t="shared" si="75"/>
        <v>0</v>
      </c>
      <c r="G504" s="175"/>
    </row>
    <row r="505" spans="2:7" s="3" customFormat="1" x14ac:dyDescent="0.45">
      <c r="B505" s="115" t="s">
        <v>22</v>
      </c>
      <c r="C505" s="35"/>
      <c r="D505" s="35"/>
      <c r="E505" s="35"/>
      <c r="F505" s="35">
        <f t="shared" si="75"/>
        <v>0</v>
      </c>
      <c r="G505" s="175"/>
    </row>
    <row r="506" spans="2:7" s="3" customFormat="1" ht="35.25" thickBot="1" x14ac:dyDescent="0.5">
      <c r="B506" s="116" t="s">
        <v>23</v>
      </c>
      <c r="C506" s="35"/>
      <c r="D506" s="35"/>
      <c r="E506" s="35"/>
      <c r="F506" s="35">
        <f t="shared" si="75"/>
        <v>0</v>
      </c>
      <c r="G506" s="175"/>
    </row>
    <row r="507" spans="2:7" s="3" customFormat="1" ht="35.25" x14ac:dyDescent="0.5">
      <c r="B507" s="67" t="s">
        <v>24</v>
      </c>
      <c r="C507" s="114">
        <f>C506+C505+C504</f>
        <v>0</v>
      </c>
      <c r="D507" s="114">
        <f>D506+D505+D504</f>
        <v>0</v>
      </c>
      <c r="E507" s="114">
        <f>E506+E505+E504</f>
        <v>0</v>
      </c>
      <c r="F507" s="114">
        <f>F506+F505+F504</f>
        <v>0</v>
      </c>
      <c r="G507" s="175"/>
    </row>
    <row r="508" spans="2:7" s="3" customFormat="1" ht="36" thickBot="1" x14ac:dyDescent="0.55000000000000004">
      <c r="B508" s="118" t="s">
        <v>25</v>
      </c>
      <c r="C508" s="40">
        <f>C507+C503+C498+C494</f>
        <v>238895.25</v>
      </c>
      <c r="D508" s="40">
        <f>D507+D503+D498+D494</f>
        <v>245003.85</v>
      </c>
      <c r="E508" s="40">
        <f>E507+E503+E498+E494</f>
        <v>239969.43</v>
      </c>
      <c r="F508" s="40">
        <f>F507+F503+F498+F494</f>
        <v>-5034.4200000000274</v>
      </c>
      <c r="G508" s="175"/>
    </row>
    <row r="509" spans="2:7" s="30" customFormat="1" ht="35.25" x14ac:dyDescent="0.5">
      <c r="B509" s="55"/>
      <c r="C509" s="26"/>
      <c r="D509" s="26"/>
      <c r="E509" s="26"/>
      <c r="F509" s="26"/>
      <c r="G509" s="182"/>
    </row>
    <row r="510" spans="2:7" s="3" customFormat="1" ht="36" thickBot="1" x14ac:dyDescent="0.55000000000000004">
      <c r="B510" s="55"/>
      <c r="C510" s="26"/>
      <c r="D510" s="26"/>
      <c r="E510" s="26"/>
      <c r="F510" s="26"/>
      <c r="G510" s="175"/>
    </row>
    <row r="511" spans="2:7" s="4" customFormat="1" ht="35.25" x14ac:dyDescent="0.5">
      <c r="B511" s="67" t="s">
        <v>43</v>
      </c>
      <c r="C511" s="33" t="s">
        <v>6</v>
      </c>
      <c r="D511" s="111" t="s">
        <v>7</v>
      </c>
      <c r="E511" s="111" t="s">
        <v>7</v>
      </c>
      <c r="F511" s="122" t="s">
        <v>165</v>
      </c>
      <c r="G511" s="175"/>
    </row>
    <row r="512" spans="2:7" s="3" customFormat="1" ht="35.25" x14ac:dyDescent="0.5">
      <c r="B512" s="68">
        <v>114002</v>
      </c>
      <c r="C512" s="34" t="s">
        <v>163</v>
      </c>
      <c r="D512" s="121" t="s">
        <v>163</v>
      </c>
      <c r="E512" s="121" t="s">
        <v>164</v>
      </c>
      <c r="F512" s="123" t="s">
        <v>163</v>
      </c>
      <c r="G512" s="175"/>
    </row>
    <row r="513" spans="2:7" s="3" customFormat="1" x14ac:dyDescent="0.45">
      <c r="B513" s="115" t="s">
        <v>8</v>
      </c>
      <c r="C513" s="35">
        <v>369037.93</v>
      </c>
      <c r="D513" s="35">
        <v>441641.3</v>
      </c>
      <c r="E513" s="35">
        <v>414996.43</v>
      </c>
      <c r="F513" s="19">
        <f t="shared" ref="F513:F528" si="76">E513-D513</f>
        <v>-26644.869999999995</v>
      </c>
      <c r="G513" s="175"/>
    </row>
    <row r="514" spans="2:7" s="3" customFormat="1" x14ac:dyDescent="0.45">
      <c r="B514" s="115" t="s">
        <v>9</v>
      </c>
      <c r="C514" s="35"/>
      <c r="D514" s="35"/>
      <c r="E514" s="35"/>
      <c r="F514" s="19">
        <f t="shared" si="76"/>
        <v>0</v>
      </c>
      <c r="G514" s="175"/>
    </row>
    <row r="515" spans="2:7" s="3" customFormat="1" ht="35.25" thickBot="1" x14ac:dyDescent="0.5">
      <c r="B515" s="116" t="s">
        <v>10</v>
      </c>
      <c r="C515" s="36">
        <v>80263.86</v>
      </c>
      <c r="D515" s="35">
        <v>129366.12</v>
      </c>
      <c r="E515" s="35">
        <v>114179.16</v>
      </c>
      <c r="F515" s="19">
        <f t="shared" si="76"/>
        <v>-15186.959999999992</v>
      </c>
      <c r="G515" s="175"/>
    </row>
    <row r="516" spans="2:7" s="3" customFormat="1" ht="36" thickBot="1" x14ac:dyDescent="0.55000000000000004">
      <c r="B516" s="73" t="s">
        <v>11</v>
      </c>
      <c r="C516" s="62">
        <f>C515+C514+C513</f>
        <v>449301.79</v>
      </c>
      <c r="D516" s="62">
        <f t="shared" ref="D516:E516" si="77">D515+D514+D513</f>
        <v>571007.41999999993</v>
      </c>
      <c r="E516" s="62">
        <f t="shared" si="77"/>
        <v>529175.59</v>
      </c>
      <c r="F516" s="62">
        <f>F515+F514+F513</f>
        <v>-41831.829999999987</v>
      </c>
      <c r="G516" s="175"/>
    </row>
    <row r="517" spans="2:7" s="3" customFormat="1" x14ac:dyDescent="0.45">
      <c r="B517" s="117" t="s">
        <v>12</v>
      </c>
      <c r="C517" s="38">
        <v>0</v>
      </c>
      <c r="D517" s="38">
        <v>0</v>
      </c>
      <c r="E517" s="38">
        <v>0</v>
      </c>
      <c r="F517" s="19">
        <f t="shared" si="76"/>
        <v>0</v>
      </c>
      <c r="G517" s="175"/>
    </row>
    <row r="518" spans="2:7" s="3" customFormat="1" x14ac:dyDescent="0.45">
      <c r="B518" s="115" t="s">
        <v>13</v>
      </c>
      <c r="C518" s="35">
        <v>0</v>
      </c>
      <c r="D518" s="35">
        <v>55</v>
      </c>
      <c r="E518" s="35">
        <v>0</v>
      </c>
      <c r="F518" s="19">
        <f t="shared" si="76"/>
        <v>-55</v>
      </c>
      <c r="G518" s="175"/>
    </row>
    <row r="519" spans="2:7" s="3" customFormat="1" ht="35.25" thickBot="1" x14ac:dyDescent="0.5">
      <c r="B519" s="116" t="s">
        <v>14</v>
      </c>
      <c r="C519" s="35">
        <v>0</v>
      </c>
      <c r="D519" s="35">
        <v>0</v>
      </c>
      <c r="E519" s="35">
        <v>0</v>
      </c>
      <c r="F519" s="19">
        <f t="shared" si="76"/>
        <v>0</v>
      </c>
      <c r="G519" s="175"/>
    </row>
    <row r="520" spans="2:7" s="3" customFormat="1" ht="36" thickBot="1" x14ac:dyDescent="0.55000000000000004">
      <c r="B520" s="73" t="s">
        <v>15</v>
      </c>
      <c r="C520" s="62">
        <f>C519+C518+C517</f>
        <v>0</v>
      </c>
      <c r="D520" s="62">
        <f>D519+D518+D517</f>
        <v>55</v>
      </c>
      <c r="E520" s="62">
        <f>E519+E518+E517</f>
        <v>0</v>
      </c>
      <c r="F520" s="62">
        <f>F519+F518+F517</f>
        <v>-55</v>
      </c>
      <c r="G520" s="175"/>
    </row>
    <row r="521" spans="2:7" s="3" customFormat="1" x14ac:dyDescent="0.45">
      <c r="B521" s="117" t="s">
        <v>16</v>
      </c>
      <c r="C521" s="113">
        <v>0</v>
      </c>
      <c r="D521" s="113">
        <v>0</v>
      </c>
      <c r="E521" s="113">
        <v>0</v>
      </c>
      <c r="F521" s="19">
        <f t="shared" si="76"/>
        <v>0</v>
      </c>
      <c r="G521" s="175"/>
    </row>
    <row r="522" spans="2:7" s="3" customFormat="1" x14ac:dyDescent="0.45">
      <c r="B522" s="115" t="s">
        <v>17</v>
      </c>
      <c r="C522" s="35"/>
      <c r="D522" s="35"/>
      <c r="E522" s="35"/>
      <c r="F522" s="19">
        <f t="shared" si="76"/>
        <v>0</v>
      </c>
      <c r="G522" s="175"/>
    </row>
    <row r="523" spans="2:7" s="3" customFormat="1" x14ac:dyDescent="0.45">
      <c r="B523" s="115" t="s">
        <v>18</v>
      </c>
      <c r="C523" s="35"/>
      <c r="D523" s="35"/>
      <c r="E523" s="35"/>
      <c r="F523" s="19">
        <f t="shared" si="76"/>
        <v>0</v>
      </c>
      <c r="G523" s="175"/>
    </row>
    <row r="524" spans="2:7" s="3" customFormat="1" ht="35.25" thickBot="1" x14ac:dyDescent="0.5">
      <c r="B524" s="116" t="s">
        <v>19</v>
      </c>
      <c r="C524" s="35"/>
      <c r="D524" s="35"/>
      <c r="E524" s="35"/>
      <c r="F524" s="19">
        <f t="shared" si="76"/>
        <v>0</v>
      </c>
      <c r="G524" s="175"/>
    </row>
    <row r="525" spans="2:7" s="3" customFormat="1" ht="36" thickBot="1" x14ac:dyDescent="0.55000000000000004">
      <c r="B525" s="73" t="s">
        <v>20</v>
      </c>
      <c r="C525" s="62">
        <f>C524+C523+C522+C521</f>
        <v>0</v>
      </c>
      <c r="D525" s="62">
        <f>D524+D523+D522+D521</f>
        <v>0</v>
      </c>
      <c r="E525" s="62">
        <f>E524+E523+E522+E521</f>
        <v>0</v>
      </c>
      <c r="F525" s="62">
        <f>F524+F523+F522+F521</f>
        <v>0</v>
      </c>
      <c r="G525" s="175"/>
    </row>
    <row r="526" spans="2:7" s="3" customFormat="1" x14ac:dyDescent="0.45">
      <c r="B526" s="117" t="s">
        <v>21</v>
      </c>
      <c r="C526" s="113">
        <v>0</v>
      </c>
      <c r="D526" s="113">
        <v>0</v>
      </c>
      <c r="E526" s="113">
        <v>0</v>
      </c>
      <c r="F526" s="19">
        <f t="shared" si="76"/>
        <v>0</v>
      </c>
      <c r="G526" s="175"/>
    </row>
    <row r="527" spans="2:7" s="3" customFormat="1" x14ac:dyDescent="0.45">
      <c r="B527" s="115" t="s">
        <v>22</v>
      </c>
      <c r="C527" s="35"/>
      <c r="D527" s="35"/>
      <c r="E527" s="35"/>
      <c r="F527" s="19">
        <f t="shared" si="76"/>
        <v>0</v>
      </c>
      <c r="G527" s="175"/>
    </row>
    <row r="528" spans="2:7" s="3" customFormat="1" ht="35.25" thickBot="1" x14ac:dyDescent="0.5">
      <c r="B528" s="116" t="s">
        <v>23</v>
      </c>
      <c r="C528" s="35"/>
      <c r="D528" s="35"/>
      <c r="E528" s="35"/>
      <c r="F528" s="19">
        <f t="shared" si="76"/>
        <v>0</v>
      </c>
      <c r="G528" s="175"/>
    </row>
    <row r="529" spans="2:9" s="3" customFormat="1" ht="35.25" x14ac:dyDescent="0.5">
      <c r="B529" s="67" t="s">
        <v>24</v>
      </c>
      <c r="C529" s="114">
        <f>C528+C527+C526</f>
        <v>0</v>
      </c>
      <c r="D529" s="114">
        <f>D528+D527+D526</f>
        <v>0</v>
      </c>
      <c r="E529" s="114">
        <f>E528+E527+E526</f>
        <v>0</v>
      </c>
      <c r="F529" s="114">
        <f>F528+F527+F526</f>
        <v>0</v>
      </c>
      <c r="G529" s="175"/>
    </row>
    <row r="530" spans="2:9" s="3" customFormat="1" ht="36" thickBot="1" x14ac:dyDescent="0.55000000000000004">
      <c r="B530" s="118" t="s">
        <v>25</v>
      </c>
      <c r="C530" s="40">
        <f>C529+C525+C520+C516</f>
        <v>449301.79</v>
      </c>
      <c r="D530" s="40">
        <f>D529+D525+D520+D516</f>
        <v>571062.41999999993</v>
      </c>
      <c r="E530" s="40">
        <f>E529+E525+E520+E516</f>
        <v>529175.59</v>
      </c>
      <c r="F530" s="40">
        <f>F529+F525+F520+F516</f>
        <v>-41886.829999999987</v>
      </c>
      <c r="G530" s="175"/>
    </row>
    <row r="531" spans="2:9" s="3" customFormat="1" ht="35.25" x14ac:dyDescent="0.5">
      <c r="B531" s="55"/>
      <c r="C531" s="26"/>
      <c r="D531" s="26"/>
      <c r="E531" s="26"/>
      <c r="F531" s="26"/>
      <c r="G531" s="175"/>
    </row>
    <row r="532" spans="2:9" s="3" customFormat="1" ht="35.25" x14ac:dyDescent="0.5">
      <c r="B532" s="55"/>
      <c r="C532" s="26"/>
      <c r="D532" s="26"/>
      <c r="E532" s="26"/>
      <c r="F532" s="26"/>
      <c r="G532" s="175"/>
    </row>
    <row r="533" spans="2:9" s="3" customFormat="1" ht="35.25" x14ac:dyDescent="0.5">
      <c r="B533" s="55" t="s">
        <v>4</v>
      </c>
      <c r="C533" s="26"/>
      <c r="D533" s="26"/>
      <c r="E533" s="26"/>
      <c r="F533" s="26"/>
      <c r="G533" s="175"/>
    </row>
    <row r="534" spans="2:9" s="3" customFormat="1" ht="36" thickBot="1" x14ac:dyDescent="0.55000000000000004">
      <c r="B534" s="55"/>
      <c r="C534" s="26"/>
      <c r="D534" s="26"/>
      <c r="E534" s="26"/>
      <c r="F534" s="26"/>
      <c r="G534" s="175"/>
    </row>
    <row r="535" spans="2:9" s="4" customFormat="1" ht="35.25" x14ac:dyDescent="0.5">
      <c r="B535" s="67" t="s">
        <v>44</v>
      </c>
      <c r="C535" s="33" t="s">
        <v>6</v>
      </c>
      <c r="D535" s="111" t="s">
        <v>7</v>
      </c>
      <c r="E535" s="107" t="s">
        <v>7</v>
      </c>
      <c r="F535" s="33" t="s">
        <v>165</v>
      </c>
      <c r="G535" s="175"/>
    </row>
    <row r="536" spans="2:9" s="2" customFormat="1" ht="44.25" x14ac:dyDescent="0.55000000000000004">
      <c r="B536" s="68">
        <v>114005</v>
      </c>
      <c r="C536" s="34" t="s">
        <v>163</v>
      </c>
      <c r="D536" s="121" t="s">
        <v>163</v>
      </c>
      <c r="E536" s="108" t="s">
        <v>164</v>
      </c>
      <c r="F536" s="34" t="s">
        <v>163</v>
      </c>
      <c r="G536" s="200"/>
    </row>
    <row r="537" spans="2:9" s="2" customFormat="1" ht="44.25" x14ac:dyDescent="0.55000000000000004">
      <c r="B537" s="115" t="s">
        <v>8</v>
      </c>
      <c r="C537" s="35">
        <v>129697.84</v>
      </c>
      <c r="D537" s="35">
        <v>172099.47</v>
      </c>
      <c r="E537" s="41">
        <v>179166.49</v>
      </c>
      <c r="F537" s="35">
        <f t="shared" ref="F537:F552" si="78">E537-D537</f>
        <v>7067.0199999999895</v>
      </c>
      <c r="G537" s="201"/>
      <c r="H537" s="6"/>
    </row>
    <row r="538" spans="2:9" s="2" customFormat="1" ht="44.25" x14ac:dyDescent="0.55000000000000004">
      <c r="B538" s="115" t="s">
        <v>9</v>
      </c>
      <c r="C538" s="35"/>
      <c r="D538" s="35"/>
      <c r="E538" s="41"/>
      <c r="F538" s="35">
        <f t="shared" si="78"/>
        <v>0</v>
      </c>
      <c r="G538" s="201"/>
      <c r="H538" s="7"/>
      <c r="I538" s="6"/>
    </row>
    <row r="539" spans="2:9" s="3" customFormat="1" ht="35.25" thickBot="1" x14ac:dyDescent="0.5">
      <c r="B539" s="116" t="s">
        <v>10</v>
      </c>
      <c r="C539" s="36">
        <v>37222.019999999997</v>
      </c>
      <c r="D539" s="35">
        <v>57401.21</v>
      </c>
      <c r="E539" s="41">
        <v>53231.519999999997</v>
      </c>
      <c r="F539" s="35">
        <f t="shared" si="78"/>
        <v>-4169.6900000000023</v>
      </c>
      <c r="G539" s="175"/>
      <c r="H539" s="4"/>
      <c r="I539" s="4"/>
    </row>
    <row r="540" spans="2:9" s="3" customFormat="1" ht="36" thickBot="1" x14ac:dyDescent="0.55000000000000004">
      <c r="B540" s="73" t="s">
        <v>11</v>
      </c>
      <c r="C540" s="62">
        <f>C539+C538+C537</f>
        <v>166919.85999999999</v>
      </c>
      <c r="D540" s="62">
        <f>D539+D538+D537</f>
        <v>229500.68</v>
      </c>
      <c r="E540" s="43">
        <f>E539+E538+E537</f>
        <v>232398.00999999998</v>
      </c>
      <c r="F540" s="62">
        <f>F539+F538+F537</f>
        <v>2897.3299999999872</v>
      </c>
      <c r="G540" s="175"/>
    </row>
    <row r="541" spans="2:9" s="3" customFormat="1" x14ac:dyDescent="0.45">
      <c r="B541" s="117" t="s">
        <v>12</v>
      </c>
      <c r="C541" s="38">
        <v>0</v>
      </c>
      <c r="D541" s="38">
        <v>0</v>
      </c>
      <c r="E541" s="44">
        <v>0</v>
      </c>
      <c r="F541" s="35">
        <f t="shared" si="78"/>
        <v>0</v>
      </c>
      <c r="G541" s="175"/>
    </row>
    <row r="542" spans="2:9" s="3" customFormat="1" x14ac:dyDescent="0.45">
      <c r="B542" s="115" t="s">
        <v>13</v>
      </c>
      <c r="C542" s="35">
        <v>0</v>
      </c>
      <c r="D542" s="35">
        <v>0</v>
      </c>
      <c r="E542" s="41">
        <v>0</v>
      </c>
      <c r="F542" s="35">
        <f t="shared" si="78"/>
        <v>0</v>
      </c>
      <c r="G542" s="175"/>
    </row>
    <row r="543" spans="2:9" s="3" customFormat="1" ht="35.25" thickBot="1" x14ac:dyDescent="0.5">
      <c r="B543" s="116" t="s">
        <v>14</v>
      </c>
      <c r="C543" s="35">
        <v>0</v>
      </c>
      <c r="D543" s="35">
        <v>0</v>
      </c>
      <c r="E543" s="41">
        <v>0</v>
      </c>
      <c r="F543" s="35">
        <f t="shared" si="78"/>
        <v>0</v>
      </c>
      <c r="G543" s="175"/>
    </row>
    <row r="544" spans="2:9" s="3" customFormat="1" ht="36" thickBot="1" x14ac:dyDescent="0.55000000000000004">
      <c r="B544" s="73" t="s">
        <v>15</v>
      </c>
      <c r="C544" s="62">
        <f>C543+C542+C541</f>
        <v>0</v>
      </c>
      <c r="D544" s="62">
        <f>D543+D542+D541</f>
        <v>0</v>
      </c>
      <c r="E544" s="43">
        <f>E543+E542+E541</f>
        <v>0</v>
      </c>
      <c r="F544" s="62">
        <f>F543+F542+F541</f>
        <v>0</v>
      </c>
      <c r="G544" s="175"/>
    </row>
    <row r="545" spans="2:7" s="3" customFormat="1" x14ac:dyDescent="0.45">
      <c r="B545" s="117" t="s">
        <v>16</v>
      </c>
      <c r="C545" s="113"/>
      <c r="D545" s="113"/>
      <c r="E545" s="45"/>
      <c r="F545" s="35">
        <f t="shared" si="78"/>
        <v>0</v>
      </c>
      <c r="G545" s="175"/>
    </row>
    <row r="546" spans="2:7" s="3" customFormat="1" x14ac:dyDescent="0.45">
      <c r="B546" s="115" t="s">
        <v>17</v>
      </c>
      <c r="C546" s="35"/>
      <c r="D546" s="35"/>
      <c r="E546" s="41"/>
      <c r="F546" s="35">
        <f t="shared" si="78"/>
        <v>0</v>
      </c>
      <c r="G546" s="175"/>
    </row>
    <row r="547" spans="2:7" s="3" customFormat="1" x14ac:dyDescent="0.45">
      <c r="B547" s="115" t="s">
        <v>18</v>
      </c>
      <c r="C547" s="35"/>
      <c r="D547" s="35"/>
      <c r="E547" s="41"/>
      <c r="F547" s="35">
        <f t="shared" si="78"/>
        <v>0</v>
      </c>
      <c r="G547" s="175"/>
    </row>
    <row r="548" spans="2:7" s="3" customFormat="1" ht="35.25" thickBot="1" x14ac:dyDescent="0.5">
      <c r="B548" s="116" t="s">
        <v>19</v>
      </c>
      <c r="C548" s="35"/>
      <c r="D548" s="35"/>
      <c r="E548" s="41"/>
      <c r="F548" s="35">
        <f t="shared" si="78"/>
        <v>0</v>
      </c>
      <c r="G548" s="175"/>
    </row>
    <row r="549" spans="2:7" s="3" customFormat="1" ht="36" thickBot="1" x14ac:dyDescent="0.55000000000000004">
      <c r="B549" s="73" t="s">
        <v>20</v>
      </c>
      <c r="C549" s="62">
        <f>C548+C547+C546+C545</f>
        <v>0</v>
      </c>
      <c r="D549" s="62">
        <f>D548+D547+D546+D545</f>
        <v>0</v>
      </c>
      <c r="E549" s="43">
        <f>E548+E547+E546+E545</f>
        <v>0</v>
      </c>
      <c r="F549" s="62">
        <f>F548+F547+F546+F545</f>
        <v>0</v>
      </c>
      <c r="G549" s="175"/>
    </row>
    <row r="550" spans="2:7" s="3" customFormat="1" x14ac:dyDescent="0.45">
      <c r="B550" s="117" t="s">
        <v>21</v>
      </c>
      <c r="C550" s="113">
        <v>0</v>
      </c>
      <c r="D550" s="113">
        <v>0</v>
      </c>
      <c r="E550" s="45">
        <v>0</v>
      </c>
      <c r="F550" s="35">
        <f t="shared" si="78"/>
        <v>0</v>
      </c>
      <c r="G550" s="175"/>
    </row>
    <row r="551" spans="2:7" s="3" customFormat="1" x14ac:dyDescent="0.45">
      <c r="B551" s="115" t="s">
        <v>22</v>
      </c>
      <c r="C551" s="35"/>
      <c r="D551" s="35"/>
      <c r="E551" s="41"/>
      <c r="F551" s="35">
        <f t="shared" si="78"/>
        <v>0</v>
      </c>
      <c r="G551" s="175"/>
    </row>
    <row r="552" spans="2:7" s="3" customFormat="1" ht="35.25" thickBot="1" x14ac:dyDescent="0.5">
      <c r="B552" s="116" t="s">
        <v>23</v>
      </c>
      <c r="C552" s="35"/>
      <c r="D552" s="35"/>
      <c r="E552" s="41"/>
      <c r="F552" s="35">
        <f t="shared" si="78"/>
        <v>0</v>
      </c>
      <c r="G552" s="175"/>
    </row>
    <row r="553" spans="2:7" s="3" customFormat="1" ht="35.25" x14ac:dyDescent="0.5">
      <c r="B553" s="67" t="s">
        <v>24</v>
      </c>
      <c r="C553" s="114">
        <f>C552+C551+C550</f>
        <v>0</v>
      </c>
      <c r="D553" s="114">
        <f>D552+D551+D550</f>
        <v>0</v>
      </c>
      <c r="E553" s="46">
        <f>E552+E551+E550</f>
        <v>0</v>
      </c>
      <c r="F553" s="114">
        <f>F552+F551+F550</f>
        <v>0</v>
      </c>
      <c r="G553" s="175"/>
    </row>
    <row r="554" spans="2:7" s="3" customFormat="1" ht="36" thickBot="1" x14ac:dyDescent="0.55000000000000004">
      <c r="B554" s="118" t="s">
        <v>25</v>
      </c>
      <c r="C554" s="40">
        <f>C553+C549+C544+C540</f>
        <v>166919.85999999999</v>
      </c>
      <c r="D554" s="40">
        <f>D553+D549+D544+D540</f>
        <v>229500.68</v>
      </c>
      <c r="E554" s="47">
        <f>E553+E549+E544+E540</f>
        <v>232398.00999999998</v>
      </c>
      <c r="F554" s="40">
        <f>F553+F549+F544+F540</f>
        <v>2897.3299999999872</v>
      </c>
      <c r="G554" s="175"/>
    </row>
    <row r="555" spans="2:7" s="3" customFormat="1" ht="35.25" x14ac:dyDescent="0.5">
      <c r="B555" s="55"/>
      <c r="C555" s="26"/>
      <c r="D555" s="26"/>
      <c r="E555" s="26"/>
      <c r="F555" s="26"/>
      <c r="G555" s="175"/>
    </row>
    <row r="556" spans="2:7" s="3" customFormat="1" ht="36" thickBot="1" x14ac:dyDescent="0.55000000000000004">
      <c r="B556" s="55"/>
      <c r="C556" s="27"/>
      <c r="D556" s="86"/>
      <c r="E556" s="86"/>
      <c r="F556" s="27"/>
      <c r="G556" s="175"/>
    </row>
    <row r="557" spans="2:7" s="3" customFormat="1" ht="35.25" x14ac:dyDescent="0.5">
      <c r="B557" s="67" t="s">
        <v>45</v>
      </c>
      <c r="C557" s="33" t="s">
        <v>6</v>
      </c>
      <c r="D557" s="111" t="s">
        <v>7</v>
      </c>
      <c r="E557" s="111" t="s">
        <v>7</v>
      </c>
      <c r="F557" s="33" t="s">
        <v>165</v>
      </c>
      <c r="G557" s="175"/>
    </row>
    <row r="558" spans="2:7" s="3" customFormat="1" ht="35.25" x14ac:dyDescent="0.5">
      <c r="B558" s="68">
        <v>114007</v>
      </c>
      <c r="C558" s="34" t="s">
        <v>163</v>
      </c>
      <c r="D558" s="121" t="s">
        <v>163</v>
      </c>
      <c r="E558" s="121" t="s">
        <v>164</v>
      </c>
      <c r="F558" s="34" t="s">
        <v>163</v>
      </c>
      <c r="G558" s="175"/>
    </row>
    <row r="559" spans="2:7" s="3" customFormat="1" x14ac:dyDescent="0.45">
      <c r="B559" s="115" t="s">
        <v>8</v>
      </c>
      <c r="C559" s="35">
        <v>80736.38</v>
      </c>
      <c r="D559" s="35">
        <v>71412.800000000003</v>
      </c>
      <c r="E559" s="35">
        <v>82170.039999999994</v>
      </c>
      <c r="F559" s="35">
        <f t="shared" ref="F559:F574" si="79">E559-D559</f>
        <v>10757.239999999991</v>
      </c>
      <c r="G559" s="175"/>
    </row>
    <row r="560" spans="2:7" s="3" customFormat="1" x14ac:dyDescent="0.45">
      <c r="B560" s="115" t="s">
        <v>9</v>
      </c>
      <c r="C560" s="35"/>
      <c r="D560" s="35"/>
      <c r="E560" s="35"/>
      <c r="F560" s="35">
        <f t="shared" si="79"/>
        <v>0</v>
      </c>
      <c r="G560" s="175"/>
    </row>
    <row r="561" spans="2:7" s="3" customFormat="1" ht="35.25" thickBot="1" x14ac:dyDescent="0.5">
      <c r="B561" s="116" t="s">
        <v>10</v>
      </c>
      <c r="C561" s="36">
        <v>26412.69</v>
      </c>
      <c r="D561" s="35">
        <v>28456.5</v>
      </c>
      <c r="E561" s="35">
        <v>27177.73</v>
      </c>
      <c r="F561" s="35">
        <f t="shared" si="79"/>
        <v>-1278.7700000000004</v>
      </c>
      <c r="G561" s="175"/>
    </row>
    <row r="562" spans="2:7" s="3" customFormat="1" ht="36" thickBot="1" x14ac:dyDescent="0.55000000000000004">
      <c r="B562" s="73" t="s">
        <v>11</v>
      </c>
      <c r="C562" s="62">
        <f>C561+C560+C559</f>
        <v>107149.07</v>
      </c>
      <c r="D562" s="62">
        <f>D561+D560+D559</f>
        <v>99869.3</v>
      </c>
      <c r="E562" s="62">
        <f>E561+E560+E559</f>
        <v>109347.76999999999</v>
      </c>
      <c r="F562" s="62">
        <f>F561+F560+F559</f>
        <v>9478.4699999999903</v>
      </c>
      <c r="G562" s="175"/>
    </row>
    <row r="563" spans="2:7" s="3" customFormat="1" x14ac:dyDescent="0.45">
      <c r="B563" s="117" t="s">
        <v>12</v>
      </c>
      <c r="C563" s="38">
        <v>0</v>
      </c>
      <c r="D563" s="38">
        <v>0</v>
      </c>
      <c r="E563" s="38">
        <v>0</v>
      </c>
      <c r="F563" s="35">
        <f t="shared" si="79"/>
        <v>0</v>
      </c>
      <c r="G563" s="175"/>
    </row>
    <row r="564" spans="2:7" s="3" customFormat="1" x14ac:dyDescent="0.45">
      <c r="B564" s="115" t="s">
        <v>13</v>
      </c>
      <c r="C564" s="35">
        <v>0</v>
      </c>
      <c r="D564" s="35">
        <v>0</v>
      </c>
      <c r="E564" s="35">
        <v>0</v>
      </c>
      <c r="F564" s="35">
        <f t="shared" si="79"/>
        <v>0</v>
      </c>
      <c r="G564" s="175"/>
    </row>
    <row r="565" spans="2:7" s="3" customFormat="1" ht="35.25" thickBot="1" x14ac:dyDescent="0.5">
      <c r="B565" s="116" t="s">
        <v>14</v>
      </c>
      <c r="C565" s="35">
        <v>0</v>
      </c>
      <c r="D565" s="35">
        <v>0</v>
      </c>
      <c r="E565" s="35">
        <v>0</v>
      </c>
      <c r="F565" s="35">
        <f t="shared" si="79"/>
        <v>0</v>
      </c>
      <c r="G565" s="175"/>
    </row>
    <row r="566" spans="2:7" s="3" customFormat="1" ht="36" thickBot="1" x14ac:dyDescent="0.55000000000000004">
      <c r="B566" s="73" t="s">
        <v>15</v>
      </c>
      <c r="C566" s="62">
        <f>C565+C564+C563</f>
        <v>0</v>
      </c>
      <c r="D566" s="62">
        <f>D565+D564+D563</f>
        <v>0</v>
      </c>
      <c r="E566" s="62">
        <f>E565+E564+E563</f>
        <v>0</v>
      </c>
      <c r="F566" s="62">
        <f>F565+F564+F563</f>
        <v>0</v>
      </c>
      <c r="G566" s="175"/>
    </row>
    <row r="567" spans="2:7" s="3" customFormat="1" x14ac:dyDescent="0.45">
      <c r="B567" s="117" t="s">
        <v>16</v>
      </c>
      <c r="C567" s="113"/>
      <c r="D567" s="113">
        <v>0</v>
      </c>
      <c r="E567" s="113">
        <v>0</v>
      </c>
      <c r="F567" s="35">
        <f t="shared" si="79"/>
        <v>0</v>
      </c>
      <c r="G567" s="175"/>
    </row>
    <row r="568" spans="2:7" s="3" customFormat="1" x14ac:dyDescent="0.45">
      <c r="B568" s="115" t="s">
        <v>17</v>
      </c>
      <c r="C568" s="35"/>
      <c r="D568" s="35"/>
      <c r="E568" s="35"/>
      <c r="F568" s="35">
        <f t="shared" si="79"/>
        <v>0</v>
      </c>
      <c r="G568" s="175"/>
    </row>
    <row r="569" spans="2:7" s="3" customFormat="1" x14ac:dyDescent="0.45">
      <c r="B569" s="115" t="s">
        <v>18</v>
      </c>
      <c r="C569" s="35"/>
      <c r="D569" s="35"/>
      <c r="E569" s="35"/>
      <c r="F569" s="35">
        <f t="shared" si="79"/>
        <v>0</v>
      </c>
      <c r="G569" s="175"/>
    </row>
    <row r="570" spans="2:7" s="3" customFormat="1" ht="35.25" thickBot="1" x14ac:dyDescent="0.5">
      <c r="B570" s="116" t="s">
        <v>19</v>
      </c>
      <c r="C570" s="35"/>
      <c r="D570" s="35"/>
      <c r="E570" s="35"/>
      <c r="F570" s="35">
        <f t="shared" si="79"/>
        <v>0</v>
      </c>
      <c r="G570" s="175"/>
    </row>
    <row r="571" spans="2:7" s="3" customFormat="1" ht="36" thickBot="1" x14ac:dyDescent="0.55000000000000004">
      <c r="B571" s="73" t="s">
        <v>20</v>
      </c>
      <c r="C571" s="62">
        <f>C570+C569+C568+C567</f>
        <v>0</v>
      </c>
      <c r="D571" s="62">
        <f>D570+D569+D568+D567</f>
        <v>0</v>
      </c>
      <c r="E571" s="62">
        <f>E570+E569+E568+E567</f>
        <v>0</v>
      </c>
      <c r="F571" s="62">
        <f>F570+F569+F568+F567</f>
        <v>0</v>
      </c>
      <c r="G571" s="175"/>
    </row>
    <row r="572" spans="2:7" s="3" customFormat="1" x14ac:dyDescent="0.45">
      <c r="B572" s="117" t="s">
        <v>21</v>
      </c>
      <c r="C572" s="113"/>
      <c r="D572" s="113"/>
      <c r="E572" s="113"/>
      <c r="F572" s="35">
        <f t="shared" si="79"/>
        <v>0</v>
      </c>
      <c r="G572" s="175"/>
    </row>
    <row r="573" spans="2:7" s="3" customFormat="1" x14ac:dyDescent="0.45">
      <c r="B573" s="115" t="s">
        <v>22</v>
      </c>
      <c r="C573" s="35"/>
      <c r="D573" s="35"/>
      <c r="E573" s="35"/>
      <c r="F573" s="35">
        <f t="shared" si="79"/>
        <v>0</v>
      </c>
      <c r="G573" s="175"/>
    </row>
    <row r="574" spans="2:7" s="3" customFormat="1" ht="35.25" thickBot="1" x14ac:dyDescent="0.5">
      <c r="B574" s="116" t="s">
        <v>23</v>
      </c>
      <c r="C574" s="35"/>
      <c r="D574" s="35"/>
      <c r="E574" s="35"/>
      <c r="F574" s="35">
        <f t="shared" si="79"/>
        <v>0</v>
      </c>
      <c r="G574" s="175"/>
    </row>
    <row r="575" spans="2:7" s="3" customFormat="1" ht="35.25" x14ac:dyDescent="0.5">
      <c r="B575" s="67" t="s">
        <v>24</v>
      </c>
      <c r="C575" s="114">
        <f>C574+C573+C572</f>
        <v>0</v>
      </c>
      <c r="D575" s="114">
        <f>D574+D573+D572</f>
        <v>0</v>
      </c>
      <c r="E575" s="114">
        <f>E574+E573+E572</f>
        <v>0</v>
      </c>
      <c r="F575" s="114">
        <f>F574+F573+F572</f>
        <v>0</v>
      </c>
      <c r="G575" s="175"/>
    </row>
    <row r="576" spans="2:7" s="3" customFormat="1" ht="36" thickBot="1" x14ac:dyDescent="0.55000000000000004">
      <c r="B576" s="118" t="s">
        <v>25</v>
      </c>
      <c r="C576" s="40">
        <f>C575+C571+C566+C562</f>
        <v>107149.07</v>
      </c>
      <c r="D576" s="40">
        <f>D575+D571+D566+D562</f>
        <v>99869.3</v>
      </c>
      <c r="E576" s="40">
        <f>E575+E571+E566+E562</f>
        <v>109347.76999999999</v>
      </c>
      <c r="F576" s="40">
        <f>F575+F571+F566+F562</f>
        <v>9478.4699999999903</v>
      </c>
      <c r="G576" s="175"/>
    </row>
    <row r="577" spans="2:7" s="30" customFormat="1" ht="35.25" x14ac:dyDescent="0.5">
      <c r="B577" s="55"/>
      <c r="C577" s="26"/>
      <c r="D577" s="26"/>
      <c r="E577" s="26"/>
      <c r="F577" s="26"/>
      <c r="G577" s="182"/>
    </row>
    <row r="578" spans="2:7" s="3" customFormat="1" ht="36" thickBot="1" x14ac:dyDescent="0.55000000000000004">
      <c r="B578" s="55"/>
      <c r="C578" s="26"/>
      <c r="D578" s="26"/>
      <c r="E578" s="26"/>
      <c r="F578" s="26"/>
      <c r="G578" s="175"/>
    </row>
    <row r="579" spans="2:7" s="4" customFormat="1" ht="35.25" x14ac:dyDescent="0.5">
      <c r="B579" s="67" t="s">
        <v>46</v>
      </c>
      <c r="C579" s="33" t="s">
        <v>6</v>
      </c>
      <c r="D579" s="111" t="s">
        <v>7</v>
      </c>
      <c r="E579" s="111" t="s">
        <v>7</v>
      </c>
      <c r="F579" s="33" t="s">
        <v>165</v>
      </c>
      <c r="G579" s="175"/>
    </row>
    <row r="580" spans="2:7" s="3" customFormat="1" ht="35.25" x14ac:dyDescent="0.5">
      <c r="B580" s="68">
        <v>114010</v>
      </c>
      <c r="C580" s="34" t="s">
        <v>163</v>
      </c>
      <c r="D580" s="121" t="s">
        <v>163</v>
      </c>
      <c r="E580" s="121" t="s">
        <v>164</v>
      </c>
      <c r="F580" s="34" t="s">
        <v>163</v>
      </c>
      <c r="G580" s="175"/>
    </row>
    <row r="581" spans="2:7" s="3" customFormat="1" x14ac:dyDescent="0.45">
      <c r="B581" s="115" t="s">
        <v>8</v>
      </c>
      <c r="C581" s="35"/>
      <c r="D581" s="35">
        <v>1214.82</v>
      </c>
      <c r="E581" s="35"/>
      <c r="F581" s="35">
        <f t="shared" ref="F581:F596" si="80">E581-D581</f>
        <v>-1214.82</v>
      </c>
      <c r="G581" s="175"/>
    </row>
    <row r="582" spans="2:7" s="3" customFormat="1" x14ac:dyDescent="0.45">
      <c r="B582" s="115" t="s">
        <v>9</v>
      </c>
      <c r="C582" s="35"/>
      <c r="D582" s="35">
        <v>0</v>
      </c>
      <c r="E582" s="35">
        <v>0</v>
      </c>
      <c r="F582" s="35">
        <f t="shared" si="80"/>
        <v>0</v>
      </c>
      <c r="G582" s="175"/>
    </row>
    <row r="583" spans="2:7" s="3" customFormat="1" ht="35.25" thickBot="1" x14ac:dyDescent="0.5">
      <c r="B583" s="116" t="s">
        <v>10</v>
      </c>
      <c r="C583" s="36"/>
      <c r="D583" s="35">
        <v>214.38</v>
      </c>
      <c r="E583" s="35"/>
      <c r="F583" s="35">
        <f t="shared" si="80"/>
        <v>-214.38</v>
      </c>
      <c r="G583" s="175"/>
    </row>
    <row r="584" spans="2:7" s="3" customFormat="1" ht="36" thickBot="1" x14ac:dyDescent="0.55000000000000004">
      <c r="B584" s="73" t="s">
        <v>11</v>
      </c>
      <c r="C584" s="62">
        <f>C583+C582+C581</f>
        <v>0</v>
      </c>
      <c r="D584" s="62">
        <f>D583+D582+D581</f>
        <v>1429.1999999999998</v>
      </c>
      <c r="E584" s="62">
        <f>E583+E582+E581</f>
        <v>0</v>
      </c>
      <c r="F584" s="62">
        <f>F583+F582+F581</f>
        <v>-1429.1999999999998</v>
      </c>
      <c r="G584" s="175"/>
    </row>
    <row r="585" spans="2:7" s="3" customFormat="1" x14ac:dyDescent="0.45">
      <c r="B585" s="117" t="s">
        <v>12</v>
      </c>
      <c r="C585" s="38">
        <v>0</v>
      </c>
      <c r="D585" s="38">
        <v>0</v>
      </c>
      <c r="E585" s="38">
        <v>0</v>
      </c>
      <c r="F585" s="35">
        <f t="shared" si="80"/>
        <v>0</v>
      </c>
      <c r="G585" s="175"/>
    </row>
    <row r="586" spans="2:7" s="3" customFormat="1" x14ac:dyDescent="0.45">
      <c r="B586" s="115" t="s">
        <v>13</v>
      </c>
      <c r="C586" s="35"/>
      <c r="D586" s="35">
        <v>0</v>
      </c>
      <c r="E586" s="35">
        <v>0</v>
      </c>
      <c r="F586" s="35">
        <f t="shared" si="80"/>
        <v>0</v>
      </c>
      <c r="G586" s="175"/>
    </row>
    <row r="587" spans="2:7" s="3" customFormat="1" ht="35.25" thickBot="1" x14ac:dyDescent="0.5">
      <c r="B587" s="116" t="s">
        <v>14</v>
      </c>
      <c r="C587" s="35">
        <v>0</v>
      </c>
      <c r="D587" s="35">
        <v>0</v>
      </c>
      <c r="E587" s="35">
        <v>0</v>
      </c>
      <c r="F587" s="35">
        <f t="shared" si="80"/>
        <v>0</v>
      </c>
      <c r="G587" s="175"/>
    </row>
    <row r="588" spans="2:7" s="3" customFormat="1" ht="36" thickBot="1" x14ac:dyDescent="0.55000000000000004">
      <c r="B588" s="73" t="s">
        <v>15</v>
      </c>
      <c r="C588" s="62">
        <f>C587+C586+C585</f>
        <v>0</v>
      </c>
      <c r="D588" s="62">
        <f>D587+D586+D585</f>
        <v>0</v>
      </c>
      <c r="E588" s="62">
        <f>E587+E586+E585</f>
        <v>0</v>
      </c>
      <c r="F588" s="62">
        <f>F587+F586+F585</f>
        <v>0</v>
      </c>
      <c r="G588" s="175"/>
    </row>
    <row r="589" spans="2:7" s="3" customFormat="1" x14ac:dyDescent="0.45">
      <c r="B589" s="117" t="s">
        <v>16</v>
      </c>
      <c r="C589" s="113"/>
      <c r="D589" s="113">
        <v>15000</v>
      </c>
      <c r="E589" s="113">
        <v>15000</v>
      </c>
      <c r="F589" s="35">
        <f t="shared" si="80"/>
        <v>0</v>
      </c>
      <c r="G589" s="175"/>
    </row>
    <row r="590" spans="2:7" s="3" customFormat="1" x14ac:dyDescent="0.45">
      <c r="B590" s="115" t="s">
        <v>17</v>
      </c>
      <c r="C590" s="35">
        <v>0</v>
      </c>
      <c r="D590" s="35">
        <v>0</v>
      </c>
      <c r="E590" s="35">
        <v>0</v>
      </c>
      <c r="F590" s="35">
        <f t="shared" si="80"/>
        <v>0</v>
      </c>
      <c r="G590" s="175"/>
    </row>
    <row r="591" spans="2:7" s="3" customFormat="1" x14ac:dyDescent="0.45">
      <c r="B591" s="115" t="s">
        <v>18</v>
      </c>
      <c r="C591" s="35"/>
      <c r="D591" s="35"/>
      <c r="E591" s="35"/>
      <c r="F591" s="35">
        <f t="shared" si="80"/>
        <v>0</v>
      </c>
      <c r="G591" s="175"/>
    </row>
    <row r="592" spans="2:7" s="3" customFormat="1" ht="35.25" thickBot="1" x14ac:dyDescent="0.5">
      <c r="B592" s="116" t="s">
        <v>19</v>
      </c>
      <c r="C592" s="35"/>
      <c r="D592" s="35"/>
      <c r="E592" s="35"/>
      <c r="F592" s="35">
        <f t="shared" si="80"/>
        <v>0</v>
      </c>
      <c r="G592" s="175"/>
    </row>
    <row r="593" spans="2:7" s="3" customFormat="1" ht="36" thickBot="1" x14ac:dyDescent="0.55000000000000004">
      <c r="B593" s="73" t="s">
        <v>20</v>
      </c>
      <c r="C593" s="62">
        <f>C592+C591+C590+C589</f>
        <v>0</v>
      </c>
      <c r="D593" s="62">
        <f>D592+D591+D590+D589</f>
        <v>15000</v>
      </c>
      <c r="E593" s="62">
        <f>E592+E591+E590+E589</f>
        <v>15000</v>
      </c>
      <c r="F593" s="62">
        <f>F592+F591+F590+F589</f>
        <v>0</v>
      </c>
      <c r="G593" s="175"/>
    </row>
    <row r="594" spans="2:7" s="3" customFormat="1" x14ac:dyDescent="0.45">
      <c r="B594" s="117" t="s">
        <v>21</v>
      </c>
      <c r="C594" s="113">
        <v>0</v>
      </c>
      <c r="D594" s="113">
        <v>0</v>
      </c>
      <c r="E594" s="113">
        <v>0</v>
      </c>
      <c r="F594" s="35">
        <f t="shared" si="80"/>
        <v>0</v>
      </c>
      <c r="G594" s="175"/>
    </row>
    <row r="595" spans="2:7" s="3" customFormat="1" x14ac:dyDescent="0.45">
      <c r="B595" s="115" t="s">
        <v>22</v>
      </c>
      <c r="C595" s="35"/>
      <c r="D595" s="35"/>
      <c r="E595" s="35"/>
      <c r="F595" s="35">
        <f t="shared" si="80"/>
        <v>0</v>
      </c>
      <c r="G595" s="175"/>
    </row>
    <row r="596" spans="2:7" s="3" customFormat="1" ht="35.25" thickBot="1" x14ac:dyDescent="0.5">
      <c r="B596" s="116" t="s">
        <v>23</v>
      </c>
      <c r="C596" s="35"/>
      <c r="D596" s="35"/>
      <c r="E596" s="35"/>
      <c r="F596" s="35">
        <f t="shared" si="80"/>
        <v>0</v>
      </c>
      <c r="G596" s="175"/>
    </row>
    <row r="597" spans="2:7" s="3" customFormat="1" ht="35.25" x14ac:dyDescent="0.5">
      <c r="B597" s="67" t="s">
        <v>24</v>
      </c>
      <c r="C597" s="114">
        <f>C596+C595+C594</f>
        <v>0</v>
      </c>
      <c r="D597" s="114">
        <f>D596+D595+D594</f>
        <v>0</v>
      </c>
      <c r="E597" s="114">
        <f>E596+E595+E594</f>
        <v>0</v>
      </c>
      <c r="F597" s="114">
        <f>F596+F595+F594</f>
        <v>0</v>
      </c>
      <c r="G597" s="175"/>
    </row>
    <row r="598" spans="2:7" s="3" customFormat="1" ht="36" thickBot="1" x14ac:dyDescent="0.55000000000000004">
      <c r="B598" s="118" t="s">
        <v>25</v>
      </c>
      <c r="C598" s="40">
        <f>C597+C593+C588+C584</f>
        <v>0</v>
      </c>
      <c r="D598" s="40">
        <f>D597+D593+D588+D584</f>
        <v>16429.2</v>
      </c>
      <c r="E598" s="40">
        <f>E597+E593+E588+E584</f>
        <v>15000</v>
      </c>
      <c r="F598" s="40">
        <f>F597+F593+F588+F584</f>
        <v>-1429.1999999999998</v>
      </c>
      <c r="G598" s="175"/>
    </row>
    <row r="599" spans="2:7" s="3" customFormat="1" ht="35.25" x14ac:dyDescent="0.5">
      <c r="B599" s="55"/>
      <c r="C599" s="26"/>
      <c r="D599" s="26"/>
      <c r="E599" s="26"/>
      <c r="F599" s="26"/>
      <c r="G599" s="175"/>
    </row>
    <row r="600" spans="2:7" s="3" customFormat="1" ht="35.25" x14ac:dyDescent="0.5">
      <c r="B600" s="55"/>
      <c r="C600" s="26"/>
      <c r="D600" s="26"/>
      <c r="E600" s="26"/>
      <c r="F600" s="26"/>
      <c r="G600" s="175"/>
    </row>
    <row r="601" spans="2:7" s="3" customFormat="1" ht="35.25" x14ac:dyDescent="0.5">
      <c r="B601" s="55" t="s">
        <v>4</v>
      </c>
      <c r="C601" s="26"/>
      <c r="D601" s="26"/>
      <c r="E601" s="26"/>
      <c r="F601" s="26"/>
      <c r="G601" s="175"/>
    </row>
    <row r="602" spans="2:7" s="3" customFormat="1" ht="36" thickBot="1" x14ac:dyDescent="0.55000000000000004">
      <c r="B602" s="55"/>
      <c r="C602" s="26"/>
      <c r="D602" s="26"/>
      <c r="E602" s="26"/>
      <c r="F602" s="26"/>
      <c r="G602" s="175"/>
    </row>
    <row r="603" spans="2:7" s="4" customFormat="1" ht="35.25" x14ac:dyDescent="0.5">
      <c r="B603" s="67" t="s">
        <v>47</v>
      </c>
      <c r="C603" s="33" t="s">
        <v>6</v>
      </c>
      <c r="D603" s="111" t="s">
        <v>7</v>
      </c>
      <c r="E603" s="111" t="s">
        <v>7</v>
      </c>
      <c r="F603" s="33" t="s">
        <v>165</v>
      </c>
      <c r="G603" s="175"/>
    </row>
    <row r="604" spans="2:7" s="4" customFormat="1" ht="32.25" customHeight="1" x14ac:dyDescent="0.5">
      <c r="B604" s="68">
        <v>114011</v>
      </c>
      <c r="C604" s="34" t="s">
        <v>163</v>
      </c>
      <c r="D604" s="121" t="s">
        <v>163</v>
      </c>
      <c r="E604" s="121" t="s">
        <v>164</v>
      </c>
      <c r="F604" s="34" t="s">
        <v>163</v>
      </c>
      <c r="G604" s="175"/>
    </row>
    <row r="605" spans="2:7" s="4" customFormat="1" x14ac:dyDescent="0.45">
      <c r="B605" s="115" t="s">
        <v>8</v>
      </c>
      <c r="C605" s="35">
        <v>5145.82</v>
      </c>
      <c r="D605" s="35">
        <v>34744.14</v>
      </c>
      <c r="E605" s="35">
        <v>4781.6499999999996</v>
      </c>
      <c r="F605" s="35">
        <f t="shared" ref="F605:F620" si="81">E605-D605</f>
        <v>-29962.489999999998</v>
      </c>
      <c r="G605" s="175"/>
    </row>
    <row r="606" spans="2:7" s="4" customFormat="1" x14ac:dyDescent="0.45">
      <c r="B606" s="115" t="s">
        <v>9</v>
      </c>
      <c r="C606" s="35"/>
      <c r="D606" s="35">
        <v>0</v>
      </c>
      <c r="E606" s="35">
        <v>0</v>
      </c>
      <c r="F606" s="35">
        <f t="shared" si="81"/>
        <v>0</v>
      </c>
      <c r="G606" s="175"/>
    </row>
    <row r="607" spans="2:7" s="4" customFormat="1" ht="35.25" thickBot="1" x14ac:dyDescent="0.5">
      <c r="B607" s="116" t="s">
        <v>10</v>
      </c>
      <c r="C607" s="36">
        <v>605.61</v>
      </c>
      <c r="D607" s="35">
        <v>6131.32</v>
      </c>
      <c r="E607" s="35">
        <v>843.82</v>
      </c>
      <c r="F607" s="35">
        <f t="shared" si="81"/>
        <v>-5287.5</v>
      </c>
      <c r="G607" s="175"/>
    </row>
    <row r="608" spans="2:7" s="4" customFormat="1" ht="36" thickBot="1" x14ac:dyDescent="0.55000000000000004">
      <c r="B608" s="73" t="s">
        <v>11</v>
      </c>
      <c r="C608" s="62">
        <f>C607+C606+C605</f>
        <v>5751.4299999999994</v>
      </c>
      <c r="D608" s="62">
        <f>D607+D606+D605</f>
        <v>40875.46</v>
      </c>
      <c r="E608" s="62">
        <f>E607+E606+E605</f>
        <v>5625.4699999999993</v>
      </c>
      <c r="F608" s="62">
        <f>F607+F606+F605</f>
        <v>-35249.99</v>
      </c>
      <c r="G608" s="175"/>
    </row>
    <row r="609" spans="2:7" s="4" customFormat="1" x14ac:dyDescent="0.45">
      <c r="B609" s="117" t="s">
        <v>12</v>
      </c>
      <c r="C609" s="38">
        <v>0</v>
      </c>
      <c r="D609" s="38">
        <v>0</v>
      </c>
      <c r="E609" s="38">
        <v>0</v>
      </c>
      <c r="F609" s="35">
        <f t="shared" si="81"/>
        <v>0</v>
      </c>
      <c r="G609" s="175"/>
    </row>
    <row r="610" spans="2:7" s="3" customFormat="1" x14ac:dyDescent="0.45">
      <c r="B610" s="115" t="s">
        <v>13</v>
      </c>
      <c r="C610" s="35">
        <v>0</v>
      </c>
      <c r="D610" s="35">
        <v>0</v>
      </c>
      <c r="E610" s="35">
        <v>0</v>
      </c>
      <c r="F610" s="35">
        <f t="shared" si="81"/>
        <v>0</v>
      </c>
      <c r="G610" s="175"/>
    </row>
    <row r="611" spans="2:7" s="3" customFormat="1" ht="35.25" thickBot="1" x14ac:dyDescent="0.5">
      <c r="B611" s="116" t="s">
        <v>14</v>
      </c>
      <c r="C611" s="35">
        <v>0</v>
      </c>
      <c r="D611" s="35">
        <v>0</v>
      </c>
      <c r="E611" s="35">
        <v>0</v>
      </c>
      <c r="F611" s="35">
        <f t="shared" si="81"/>
        <v>0</v>
      </c>
      <c r="G611" s="175"/>
    </row>
    <row r="612" spans="2:7" s="3" customFormat="1" ht="36" thickBot="1" x14ac:dyDescent="0.55000000000000004">
      <c r="B612" s="73" t="s">
        <v>15</v>
      </c>
      <c r="C612" s="62">
        <f>C611+C610+C609</f>
        <v>0</v>
      </c>
      <c r="D612" s="62">
        <f>D611+D610+D609</f>
        <v>0</v>
      </c>
      <c r="E612" s="62">
        <f>E611+E610+E609</f>
        <v>0</v>
      </c>
      <c r="F612" s="62">
        <f>F611+F610+F609</f>
        <v>0</v>
      </c>
      <c r="G612" s="175"/>
    </row>
    <row r="613" spans="2:7" s="3" customFormat="1" x14ac:dyDescent="0.45">
      <c r="B613" s="117" t="s">
        <v>16</v>
      </c>
      <c r="C613" s="113"/>
      <c r="D613" s="113">
        <v>0</v>
      </c>
      <c r="E613" s="113">
        <v>0</v>
      </c>
      <c r="F613" s="35">
        <f t="shared" si="81"/>
        <v>0</v>
      </c>
      <c r="G613" s="175"/>
    </row>
    <row r="614" spans="2:7" s="3" customFormat="1" x14ac:dyDescent="0.45">
      <c r="B614" s="115" t="s">
        <v>17</v>
      </c>
      <c r="C614" s="35"/>
      <c r="D614" s="35"/>
      <c r="E614" s="35"/>
      <c r="F614" s="35">
        <f t="shared" si="81"/>
        <v>0</v>
      </c>
      <c r="G614" s="175"/>
    </row>
    <row r="615" spans="2:7" s="3" customFormat="1" x14ac:dyDescent="0.45">
      <c r="B615" s="115" t="s">
        <v>18</v>
      </c>
      <c r="C615" s="35"/>
      <c r="D615" s="35"/>
      <c r="E615" s="35"/>
      <c r="F615" s="35">
        <f t="shared" si="81"/>
        <v>0</v>
      </c>
      <c r="G615" s="175"/>
    </row>
    <row r="616" spans="2:7" s="3" customFormat="1" ht="35.25" thickBot="1" x14ac:dyDescent="0.5">
      <c r="B616" s="116" t="s">
        <v>19</v>
      </c>
      <c r="C616" s="35"/>
      <c r="D616" s="35"/>
      <c r="E616" s="35"/>
      <c r="F616" s="35">
        <f t="shared" si="81"/>
        <v>0</v>
      </c>
      <c r="G616" s="175"/>
    </row>
    <row r="617" spans="2:7" s="3" customFormat="1" ht="36" thickBot="1" x14ac:dyDescent="0.55000000000000004">
      <c r="B617" s="73" t="s">
        <v>20</v>
      </c>
      <c r="C617" s="62">
        <f>C616+C615+C614+C613</f>
        <v>0</v>
      </c>
      <c r="D617" s="62">
        <f>D616+D615+D614+D613</f>
        <v>0</v>
      </c>
      <c r="E617" s="62">
        <f>E616+E615+E614+E613</f>
        <v>0</v>
      </c>
      <c r="F617" s="62">
        <f>F616+F615+F614+F613</f>
        <v>0</v>
      </c>
      <c r="G617" s="175"/>
    </row>
    <row r="618" spans="2:7" s="3" customFormat="1" x14ac:dyDescent="0.45">
      <c r="B618" s="117" t="s">
        <v>21</v>
      </c>
      <c r="C618" s="113">
        <v>0</v>
      </c>
      <c r="D618" s="113"/>
      <c r="E618" s="113"/>
      <c r="F618" s="35">
        <f t="shared" si="81"/>
        <v>0</v>
      </c>
      <c r="G618" s="175"/>
    </row>
    <row r="619" spans="2:7" s="3" customFormat="1" x14ac:dyDescent="0.45">
      <c r="B619" s="115" t="s">
        <v>22</v>
      </c>
      <c r="C619" s="35">
        <v>0</v>
      </c>
      <c r="D619" s="35"/>
      <c r="E619" s="35"/>
      <c r="F619" s="35">
        <f t="shared" si="81"/>
        <v>0</v>
      </c>
      <c r="G619" s="175"/>
    </row>
    <row r="620" spans="2:7" s="3" customFormat="1" ht="35.25" thickBot="1" x14ac:dyDescent="0.5">
      <c r="B620" s="116" t="s">
        <v>23</v>
      </c>
      <c r="C620" s="35"/>
      <c r="D620" s="35"/>
      <c r="E620" s="35"/>
      <c r="F620" s="35">
        <f t="shared" si="81"/>
        <v>0</v>
      </c>
      <c r="G620" s="175"/>
    </row>
    <row r="621" spans="2:7" s="3" customFormat="1" ht="35.25" x14ac:dyDescent="0.5">
      <c r="B621" s="67" t="s">
        <v>24</v>
      </c>
      <c r="C621" s="114">
        <f>C620+C619+C618</f>
        <v>0</v>
      </c>
      <c r="D621" s="114">
        <f>D620+D619+D618</f>
        <v>0</v>
      </c>
      <c r="E621" s="114">
        <f>E620+E619+E618</f>
        <v>0</v>
      </c>
      <c r="F621" s="114">
        <f>F620+F619+F618</f>
        <v>0</v>
      </c>
      <c r="G621" s="175"/>
    </row>
    <row r="622" spans="2:7" s="3" customFormat="1" ht="36" thickBot="1" x14ac:dyDescent="0.55000000000000004">
      <c r="B622" s="118" t="s">
        <v>25</v>
      </c>
      <c r="C622" s="40">
        <f>C621+C617+C612+C608</f>
        <v>5751.4299999999994</v>
      </c>
      <c r="D622" s="40">
        <f>D621+D617+D612+D608</f>
        <v>40875.46</v>
      </c>
      <c r="E622" s="40">
        <f>E621+E617+E612+E608</f>
        <v>5625.4699999999993</v>
      </c>
      <c r="F622" s="40">
        <f>F621+F617+F612+F608</f>
        <v>-35249.99</v>
      </c>
      <c r="G622" s="175"/>
    </row>
    <row r="623" spans="2:7" s="3" customFormat="1" ht="35.25" x14ac:dyDescent="0.5">
      <c r="B623" s="55"/>
      <c r="C623" s="26"/>
      <c r="D623" s="26"/>
      <c r="E623" s="26"/>
      <c r="F623" s="26"/>
      <c r="G623" s="175"/>
    </row>
    <row r="624" spans="2:7" s="3" customFormat="1" ht="36" thickBot="1" x14ac:dyDescent="0.55000000000000004">
      <c r="B624" s="55"/>
      <c r="C624" s="26"/>
      <c r="D624" s="26"/>
      <c r="E624" s="26"/>
      <c r="F624" s="26"/>
      <c r="G624" s="175"/>
    </row>
    <row r="625" spans="2:9" s="3" customFormat="1" ht="35.25" x14ac:dyDescent="0.5">
      <c r="B625" s="67" t="s">
        <v>48</v>
      </c>
      <c r="C625" s="33" t="s">
        <v>6</v>
      </c>
      <c r="D625" s="111" t="s">
        <v>7</v>
      </c>
      <c r="E625" s="111" t="s">
        <v>7</v>
      </c>
      <c r="F625" s="33" t="s">
        <v>165</v>
      </c>
      <c r="G625" s="175"/>
    </row>
    <row r="626" spans="2:9" s="2" customFormat="1" ht="44.25" x14ac:dyDescent="0.55000000000000004">
      <c r="B626" s="68">
        <v>115002</v>
      </c>
      <c r="C626" s="34" t="s">
        <v>163</v>
      </c>
      <c r="D626" s="121" t="s">
        <v>163</v>
      </c>
      <c r="E626" s="121" t="s">
        <v>164</v>
      </c>
      <c r="F626" s="34" t="s">
        <v>163</v>
      </c>
      <c r="G626" s="200"/>
    </row>
    <row r="627" spans="2:9" s="2" customFormat="1" ht="44.25" x14ac:dyDescent="0.55000000000000004">
      <c r="B627" s="115" t="s">
        <v>8</v>
      </c>
      <c r="C627" s="35">
        <v>738575.51</v>
      </c>
      <c r="D627" s="35">
        <v>74847.679999999993</v>
      </c>
      <c r="E627" s="35">
        <v>54778.19</v>
      </c>
      <c r="F627" s="35">
        <f t="shared" ref="F627:F642" si="82">E627-D627</f>
        <v>-20069.489999999991</v>
      </c>
      <c r="G627" s="201"/>
      <c r="H627" s="6"/>
    </row>
    <row r="628" spans="2:9" s="2" customFormat="1" ht="44.25" x14ac:dyDescent="0.55000000000000004">
      <c r="B628" s="115" t="s">
        <v>9</v>
      </c>
      <c r="C628" s="35"/>
      <c r="D628" s="35"/>
      <c r="E628" s="35"/>
      <c r="F628" s="35">
        <f t="shared" si="82"/>
        <v>0</v>
      </c>
      <c r="G628" s="201"/>
      <c r="H628" s="7"/>
      <c r="I628" s="6"/>
    </row>
    <row r="629" spans="2:9" s="3" customFormat="1" ht="35.25" thickBot="1" x14ac:dyDescent="0.5">
      <c r="B629" s="116" t="s">
        <v>10</v>
      </c>
      <c r="C629" s="36">
        <v>158770.68</v>
      </c>
      <c r="D629" s="36">
        <v>26196.69</v>
      </c>
      <c r="E629" s="36">
        <v>9666.74</v>
      </c>
      <c r="F629" s="35">
        <f t="shared" si="82"/>
        <v>-16529.949999999997</v>
      </c>
      <c r="G629" s="175"/>
      <c r="H629" s="4"/>
      <c r="I629" s="4"/>
    </row>
    <row r="630" spans="2:9" s="3" customFormat="1" ht="36" thickBot="1" x14ac:dyDescent="0.55000000000000004">
      <c r="B630" s="73" t="s">
        <v>11</v>
      </c>
      <c r="C630" s="62">
        <f>C629+C628+C627</f>
        <v>897346.19</v>
      </c>
      <c r="D630" s="62">
        <f>D629+D628+D627</f>
        <v>101044.37</v>
      </c>
      <c r="E630" s="62">
        <f>E629+E628+E627</f>
        <v>64444.93</v>
      </c>
      <c r="F630" s="62">
        <f>F629+F628+F627</f>
        <v>-36599.439999999988</v>
      </c>
      <c r="G630" s="175"/>
    </row>
    <row r="631" spans="2:9" s="3" customFormat="1" x14ac:dyDescent="0.45">
      <c r="B631" s="117" t="s">
        <v>12</v>
      </c>
      <c r="C631" s="38">
        <v>18160.75</v>
      </c>
      <c r="D631" s="38"/>
      <c r="E631" s="38"/>
      <c r="F631" s="35">
        <f t="shared" si="82"/>
        <v>0</v>
      </c>
      <c r="G631" s="175"/>
    </row>
    <row r="632" spans="2:9" s="4" customFormat="1" x14ac:dyDescent="0.45">
      <c r="B632" s="115" t="s">
        <v>13</v>
      </c>
      <c r="C632" s="35">
        <v>118034.23</v>
      </c>
      <c r="D632" s="35">
        <v>25000</v>
      </c>
      <c r="E632" s="35"/>
      <c r="F632" s="35">
        <f t="shared" si="82"/>
        <v>-25000</v>
      </c>
      <c r="G632" s="175"/>
    </row>
    <row r="633" spans="2:9" s="4" customFormat="1" ht="35.25" thickBot="1" x14ac:dyDescent="0.5">
      <c r="B633" s="116" t="s">
        <v>14</v>
      </c>
      <c r="C633" s="35">
        <v>72048.710000000006</v>
      </c>
      <c r="D633" s="35">
        <v>20000</v>
      </c>
      <c r="E633" s="35"/>
      <c r="F633" s="35">
        <f t="shared" si="82"/>
        <v>-20000</v>
      </c>
      <c r="G633" s="175"/>
    </row>
    <row r="634" spans="2:9" s="4" customFormat="1" ht="36" thickBot="1" x14ac:dyDescent="0.55000000000000004">
      <c r="B634" s="73" t="s">
        <v>15</v>
      </c>
      <c r="C634" s="62">
        <f>C633+C632+C631</f>
        <v>208243.69</v>
      </c>
      <c r="D634" s="62">
        <f>D633+D632+D631</f>
        <v>45000</v>
      </c>
      <c r="E634" s="62">
        <f>E633+E632+E631</f>
        <v>0</v>
      </c>
      <c r="F634" s="62">
        <f>F633+F632+F631</f>
        <v>-45000</v>
      </c>
      <c r="G634" s="175"/>
    </row>
    <row r="635" spans="2:9" s="4" customFormat="1" x14ac:dyDescent="0.45">
      <c r="B635" s="117" t="s">
        <v>16</v>
      </c>
      <c r="C635" s="113"/>
      <c r="D635" s="113">
        <v>0</v>
      </c>
      <c r="E635" s="113">
        <v>0</v>
      </c>
      <c r="F635" s="35">
        <f t="shared" si="82"/>
        <v>0</v>
      </c>
      <c r="G635" s="175"/>
    </row>
    <row r="636" spans="2:9" s="4" customFormat="1" x14ac:dyDescent="0.45">
      <c r="B636" s="115" t="s">
        <v>17</v>
      </c>
      <c r="C636" s="35">
        <v>1927.58</v>
      </c>
      <c r="D636" s="35"/>
      <c r="E636" s="35"/>
      <c r="F636" s="35">
        <f t="shared" si="82"/>
        <v>0</v>
      </c>
      <c r="G636" s="175"/>
    </row>
    <row r="637" spans="2:9" s="3" customFormat="1" x14ac:dyDescent="0.45">
      <c r="B637" s="115" t="s">
        <v>18</v>
      </c>
      <c r="C637" s="35"/>
      <c r="D637" s="35"/>
      <c r="E637" s="35"/>
      <c r="F637" s="35">
        <f t="shared" si="82"/>
        <v>0</v>
      </c>
      <c r="G637" s="175"/>
    </row>
    <row r="638" spans="2:9" s="3" customFormat="1" ht="35.25" thickBot="1" x14ac:dyDescent="0.5">
      <c r="B638" s="116" t="s">
        <v>19</v>
      </c>
      <c r="C638" s="35"/>
      <c r="D638" s="35"/>
      <c r="E638" s="35"/>
      <c r="F638" s="35">
        <f t="shared" si="82"/>
        <v>0</v>
      </c>
      <c r="G638" s="175"/>
    </row>
    <row r="639" spans="2:9" s="3" customFormat="1" ht="36" thickBot="1" x14ac:dyDescent="0.55000000000000004">
      <c r="B639" s="73" t="s">
        <v>20</v>
      </c>
      <c r="C639" s="62">
        <f>C638+C637+C636+C635</f>
        <v>1927.58</v>
      </c>
      <c r="D639" s="62">
        <f>D638+D637+D636+D635</f>
        <v>0</v>
      </c>
      <c r="E639" s="62">
        <f>E638+E637+E636+E635</f>
        <v>0</v>
      </c>
      <c r="F639" s="62">
        <f>F638+F637+F636+F635</f>
        <v>0</v>
      </c>
      <c r="G639" s="175"/>
    </row>
    <row r="640" spans="2:9" s="3" customFormat="1" x14ac:dyDescent="0.45">
      <c r="B640" s="117" t="s">
        <v>21</v>
      </c>
      <c r="C640" s="113">
        <v>1921</v>
      </c>
      <c r="D640" s="113"/>
      <c r="E640" s="113"/>
      <c r="F640" s="35">
        <f t="shared" si="82"/>
        <v>0</v>
      </c>
      <c r="G640" s="175"/>
    </row>
    <row r="641" spans="2:7" s="3" customFormat="1" x14ac:dyDescent="0.45">
      <c r="B641" s="115" t="s">
        <v>22</v>
      </c>
      <c r="C641" s="35"/>
      <c r="D641" s="35"/>
      <c r="E641" s="35"/>
      <c r="F641" s="35">
        <f t="shared" si="82"/>
        <v>0</v>
      </c>
      <c r="G641" s="175"/>
    </row>
    <row r="642" spans="2:7" s="3" customFormat="1" ht="35.25" thickBot="1" x14ac:dyDescent="0.5">
      <c r="B642" s="116" t="s">
        <v>23</v>
      </c>
      <c r="C642" s="35"/>
      <c r="D642" s="35"/>
      <c r="E642" s="35"/>
      <c r="F642" s="35">
        <f t="shared" si="82"/>
        <v>0</v>
      </c>
      <c r="G642" s="175"/>
    </row>
    <row r="643" spans="2:7" s="3" customFormat="1" ht="36" thickBot="1" x14ac:dyDescent="0.55000000000000004">
      <c r="B643" s="73" t="s">
        <v>24</v>
      </c>
      <c r="C643" s="130">
        <f>C642+C641+C640</f>
        <v>1921</v>
      </c>
      <c r="D643" s="130">
        <v>0</v>
      </c>
      <c r="E643" s="130">
        <v>0</v>
      </c>
      <c r="F643" s="130">
        <v>0</v>
      </c>
      <c r="G643" s="175"/>
    </row>
    <row r="644" spans="2:7" s="3" customFormat="1" ht="36" thickBot="1" x14ac:dyDescent="0.55000000000000004">
      <c r="B644" s="73" t="s">
        <v>25</v>
      </c>
      <c r="C644" s="37">
        <f>C643+C639+C634+C630</f>
        <v>1109438.46</v>
      </c>
      <c r="D644" s="37">
        <f>D643+D639+D634+D630</f>
        <v>146044.37</v>
      </c>
      <c r="E644" s="37">
        <f>E643+E639+E634+E630</f>
        <v>64444.93</v>
      </c>
      <c r="F644" s="37">
        <f>F643+F639+F634+F630</f>
        <v>-81599.439999999988</v>
      </c>
      <c r="G644" s="175"/>
    </row>
    <row r="645" spans="2:7" s="3" customFormat="1" ht="35.25" x14ac:dyDescent="0.5">
      <c r="B645" s="55"/>
      <c r="C645" s="26"/>
      <c r="D645" s="26"/>
      <c r="E645" s="26"/>
      <c r="F645" s="26"/>
      <c r="G645" s="175"/>
    </row>
    <row r="646" spans="2:7" s="3" customFormat="1" ht="36" thickBot="1" x14ac:dyDescent="0.55000000000000004">
      <c r="B646" s="55"/>
      <c r="C646" s="27"/>
      <c r="D646" s="86"/>
      <c r="E646" s="86"/>
      <c r="F646" s="27"/>
      <c r="G646" s="175"/>
    </row>
    <row r="647" spans="2:7" s="3" customFormat="1" ht="35.25" x14ac:dyDescent="0.5">
      <c r="B647" s="67" t="s">
        <v>113</v>
      </c>
      <c r="C647" s="33" t="s">
        <v>6</v>
      </c>
      <c r="D647" s="111" t="s">
        <v>7</v>
      </c>
      <c r="E647" s="111" t="s">
        <v>7</v>
      </c>
      <c r="F647" s="33" t="s">
        <v>165</v>
      </c>
      <c r="G647" s="175"/>
    </row>
    <row r="648" spans="2:7" s="3" customFormat="1" ht="35.25" x14ac:dyDescent="0.5">
      <c r="B648" s="68">
        <v>115009</v>
      </c>
      <c r="C648" s="34" t="s">
        <v>163</v>
      </c>
      <c r="D648" s="121" t="s">
        <v>163</v>
      </c>
      <c r="E648" s="121" t="s">
        <v>164</v>
      </c>
      <c r="F648" s="34" t="s">
        <v>163</v>
      </c>
      <c r="G648" s="175"/>
    </row>
    <row r="649" spans="2:7" s="3" customFormat="1" x14ac:dyDescent="0.45">
      <c r="B649" s="115" t="s">
        <v>8</v>
      </c>
      <c r="C649" s="35">
        <f>1350+9181</f>
        <v>10531</v>
      </c>
      <c r="D649" s="35"/>
      <c r="E649" s="35"/>
      <c r="F649" s="35">
        <f t="shared" ref="F649:F664" si="83">E649-D649</f>
        <v>0</v>
      </c>
      <c r="G649" s="175"/>
    </row>
    <row r="650" spans="2:7" s="3" customFormat="1" x14ac:dyDescent="0.45">
      <c r="B650" s="115" t="s">
        <v>9</v>
      </c>
      <c r="C650" s="35"/>
      <c r="D650" s="35"/>
      <c r="E650" s="35"/>
      <c r="F650" s="35">
        <f t="shared" si="83"/>
        <v>0</v>
      </c>
      <c r="G650" s="175"/>
    </row>
    <row r="651" spans="2:7" s="3" customFormat="1" ht="35.25" thickBot="1" x14ac:dyDescent="0.5">
      <c r="B651" s="116" t="s">
        <v>10</v>
      </c>
      <c r="C651" s="36">
        <f>103.28+510</f>
        <v>613.28</v>
      </c>
      <c r="D651" s="36"/>
      <c r="E651" s="36"/>
      <c r="F651" s="35">
        <f t="shared" si="83"/>
        <v>0</v>
      </c>
      <c r="G651" s="175"/>
    </row>
    <row r="652" spans="2:7" s="3" customFormat="1" ht="36" thickBot="1" x14ac:dyDescent="0.55000000000000004">
      <c r="B652" s="73" t="s">
        <v>11</v>
      </c>
      <c r="C652" s="62">
        <f>C651+C650+C649</f>
        <v>11144.28</v>
      </c>
      <c r="D652" s="62">
        <f>D651+D650+D649</f>
        <v>0</v>
      </c>
      <c r="E652" s="62">
        <f>E651+E650+E649</f>
        <v>0</v>
      </c>
      <c r="F652" s="62">
        <f>F651+F650+F649</f>
        <v>0</v>
      </c>
      <c r="G652" s="175"/>
    </row>
    <row r="653" spans="2:7" s="3" customFormat="1" x14ac:dyDescent="0.45">
      <c r="B653" s="117" t="s">
        <v>12</v>
      </c>
      <c r="C653" s="38">
        <v>0</v>
      </c>
      <c r="D653" s="38">
        <v>0</v>
      </c>
      <c r="E653" s="38">
        <v>0</v>
      </c>
      <c r="F653" s="35">
        <f t="shared" si="83"/>
        <v>0</v>
      </c>
      <c r="G653" s="175"/>
    </row>
    <row r="654" spans="2:7" s="3" customFormat="1" x14ac:dyDescent="0.45">
      <c r="B654" s="115" t="s">
        <v>13</v>
      </c>
      <c r="C654" s="35">
        <v>0</v>
      </c>
      <c r="D654" s="35">
        <v>0</v>
      </c>
      <c r="E654" s="35">
        <v>0</v>
      </c>
      <c r="F654" s="35">
        <f t="shared" si="83"/>
        <v>0</v>
      </c>
      <c r="G654" s="175"/>
    </row>
    <row r="655" spans="2:7" s="3" customFormat="1" ht="35.25" thickBot="1" x14ac:dyDescent="0.5">
      <c r="B655" s="116" t="s">
        <v>14</v>
      </c>
      <c r="C655" s="35">
        <v>0</v>
      </c>
      <c r="D655" s="35">
        <v>0</v>
      </c>
      <c r="E655" s="35">
        <v>0</v>
      </c>
      <c r="F655" s="35">
        <f t="shared" si="83"/>
        <v>0</v>
      </c>
      <c r="G655" s="175"/>
    </row>
    <row r="656" spans="2:7" s="3" customFormat="1" ht="36" thickBot="1" x14ac:dyDescent="0.55000000000000004">
      <c r="B656" s="73" t="s">
        <v>15</v>
      </c>
      <c r="C656" s="62">
        <f>C655+C654+C653</f>
        <v>0</v>
      </c>
      <c r="D656" s="62">
        <f>D655+D654+D653</f>
        <v>0</v>
      </c>
      <c r="E656" s="62">
        <f>E655+E654+E653</f>
        <v>0</v>
      </c>
      <c r="F656" s="62">
        <f>F655+F654+F653</f>
        <v>0</v>
      </c>
      <c r="G656" s="175"/>
    </row>
    <row r="657" spans="2:7" s="3" customFormat="1" x14ac:dyDescent="0.45">
      <c r="B657" s="117" t="s">
        <v>16</v>
      </c>
      <c r="C657" s="113"/>
      <c r="D657" s="113">
        <v>0</v>
      </c>
      <c r="E657" s="113">
        <v>0</v>
      </c>
      <c r="F657" s="35">
        <f t="shared" si="83"/>
        <v>0</v>
      </c>
      <c r="G657" s="175"/>
    </row>
    <row r="658" spans="2:7" s="3" customFormat="1" x14ac:dyDescent="0.45">
      <c r="B658" s="115" t="s">
        <v>17</v>
      </c>
      <c r="C658" s="35"/>
      <c r="D658" s="35"/>
      <c r="E658" s="35"/>
      <c r="F658" s="35">
        <f t="shared" si="83"/>
        <v>0</v>
      </c>
      <c r="G658" s="175"/>
    </row>
    <row r="659" spans="2:7" s="3" customFormat="1" x14ac:dyDescent="0.45">
      <c r="B659" s="115" t="s">
        <v>18</v>
      </c>
      <c r="C659" s="35"/>
      <c r="D659" s="35"/>
      <c r="E659" s="35"/>
      <c r="F659" s="35">
        <f t="shared" si="83"/>
        <v>0</v>
      </c>
      <c r="G659" s="175"/>
    </row>
    <row r="660" spans="2:7" s="3" customFormat="1" ht="35.25" thickBot="1" x14ac:dyDescent="0.5">
      <c r="B660" s="116" t="s">
        <v>19</v>
      </c>
      <c r="C660" s="35"/>
      <c r="D660" s="35"/>
      <c r="E660" s="35"/>
      <c r="F660" s="35">
        <f t="shared" si="83"/>
        <v>0</v>
      </c>
      <c r="G660" s="175"/>
    </row>
    <row r="661" spans="2:7" s="3" customFormat="1" ht="36" thickBot="1" x14ac:dyDescent="0.55000000000000004">
      <c r="B661" s="73" t="s">
        <v>20</v>
      </c>
      <c r="C661" s="62">
        <f>C660+C659+C658+C657</f>
        <v>0</v>
      </c>
      <c r="D661" s="62">
        <f>D660+D659+D658+D657</f>
        <v>0</v>
      </c>
      <c r="E661" s="62">
        <f>E660+E659+E658+E657</f>
        <v>0</v>
      </c>
      <c r="F661" s="62">
        <f>F660+F659+F658+F657</f>
        <v>0</v>
      </c>
      <c r="G661" s="175"/>
    </row>
    <row r="662" spans="2:7" s="3" customFormat="1" x14ac:dyDescent="0.45">
      <c r="B662" s="117" t="s">
        <v>21</v>
      </c>
      <c r="C662" s="113"/>
      <c r="D662" s="113"/>
      <c r="E662" s="113"/>
      <c r="F662" s="35">
        <f t="shared" si="83"/>
        <v>0</v>
      </c>
      <c r="G662" s="175"/>
    </row>
    <row r="663" spans="2:7" s="3" customFormat="1" x14ac:dyDescent="0.45">
      <c r="B663" s="115" t="s">
        <v>22</v>
      </c>
      <c r="C663" s="35"/>
      <c r="D663" s="35"/>
      <c r="E663" s="35"/>
      <c r="F663" s="35">
        <f t="shared" si="83"/>
        <v>0</v>
      </c>
      <c r="G663" s="175"/>
    </row>
    <row r="664" spans="2:7" s="3" customFormat="1" ht="35.25" thickBot="1" x14ac:dyDescent="0.5">
      <c r="B664" s="116" t="s">
        <v>23</v>
      </c>
      <c r="C664" s="35"/>
      <c r="D664" s="35"/>
      <c r="E664" s="35"/>
      <c r="F664" s="35">
        <f t="shared" si="83"/>
        <v>0</v>
      </c>
      <c r="G664" s="175"/>
    </row>
    <row r="665" spans="2:7" s="3" customFormat="1" ht="36" thickBot="1" x14ac:dyDescent="0.55000000000000004">
      <c r="B665" s="73" t="s">
        <v>24</v>
      </c>
      <c r="C665" s="130">
        <f>C664+C663+C662</f>
        <v>0</v>
      </c>
      <c r="D665" s="130">
        <f>D664+D663+D662</f>
        <v>0</v>
      </c>
      <c r="E665" s="130">
        <f>E664+E663+E662</f>
        <v>0</v>
      </c>
      <c r="F665" s="130">
        <f>F664+F663+F662</f>
        <v>0</v>
      </c>
      <c r="G665" s="175"/>
    </row>
    <row r="666" spans="2:7" s="3" customFormat="1" ht="36" thickBot="1" x14ac:dyDescent="0.55000000000000004">
      <c r="B666" s="73" t="s">
        <v>25</v>
      </c>
      <c r="C666" s="37">
        <f>C665+C661+C656+C652</f>
        <v>11144.28</v>
      </c>
      <c r="D666" s="37">
        <f>D665+D661+D656+D652</f>
        <v>0</v>
      </c>
      <c r="E666" s="37">
        <f>E665+E661+E656+E652</f>
        <v>0</v>
      </c>
      <c r="F666" s="37">
        <f>F665+F661+F656+F652</f>
        <v>0</v>
      </c>
      <c r="G666" s="175"/>
    </row>
    <row r="667" spans="2:7" s="3" customFormat="1" ht="35.25" x14ac:dyDescent="0.5">
      <c r="B667" s="55"/>
      <c r="C667" s="26"/>
      <c r="D667" s="26"/>
      <c r="E667" s="26"/>
      <c r="F667" s="26"/>
      <c r="G667" s="175"/>
    </row>
    <row r="668" spans="2:7" s="3" customFormat="1" ht="35.25" x14ac:dyDescent="0.5">
      <c r="B668" s="55"/>
      <c r="C668" s="26"/>
      <c r="D668" s="26"/>
      <c r="E668" s="26"/>
      <c r="F668" s="26"/>
      <c r="G668" s="175"/>
    </row>
    <row r="669" spans="2:7" s="3" customFormat="1" ht="35.25" x14ac:dyDescent="0.5">
      <c r="B669" s="55" t="s">
        <v>4</v>
      </c>
      <c r="C669" s="26"/>
      <c r="D669" s="26"/>
      <c r="E669" s="26"/>
      <c r="F669" s="26"/>
      <c r="G669" s="175"/>
    </row>
    <row r="670" spans="2:7" s="3" customFormat="1" ht="36" thickBot="1" x14ac:dyDescent="0.55000000000000004">
      <c r="B670" s="55"/>
      <c r="C670" s="26"/>
      <c r="D670" s="26"/>
      <c r="E670" s="26"/>
      <c r="F670" s="26"/>
      <c r="G670" s="175"/>
    </row>
    <row r="671" spans="2:7" s="30" customFormat="1" ht="35.25" x14ac:dyDescent="0.5">
      <c r="B671" s="67" t="s">
        <v>158</v>
      </c>
      <c r="C671" s="33" t="s">
        <v>6</v>
      </c>
      <c r="D671" s="111" t="s">
        <v>7</v>
      </c>
      <c r="E671" s="111" t="s">
        <v>7</v>
      </c>
      <c r="F671" s="33" t="s">
        <v>165</v>
      </c>
      <c r="G671" s="182"/>
    </row>
    <row r="672" spans="2:7" s="30" customFormat="1" ht="35.25" x14ac:dyDescent="0.5">
      <c r="B672" s="68">
        <v>150503</v>
      </c>
      <c r="C672" s="34" t="s">
        <v>163</v>
      </c>
      <c r="D672" s="121" t="s">
        <v>163</v>
      </c>
      <c r="E672" s="121" t="s">
        <v>164</v>
      </c>
      <c r="F672" s="34" t="s">
        <v>163</v>
      </c>
      <c r="G672" s="182"/>
    </row>
    <row r="673" spans="2:7" s="30" customFormat="1" x14ac:dyDescent="0.45">
      <c r="B673" s="115" t="s">
        <v>8</v>
      </c>
      <c r="C673" s="35">
        <v>69223.73</v>
      </c>
      <c r="D673" s="35">
        <v>96541.9</v>
      </c>
      <c r="E673" s="35">
        <v>71027.259999999995</v>
      </c>
      <c r="F673" s="35">
        <f t="shared" ref="F673:F690" si="84">E673-D673</f>
        <v>-25514.639999999999</v>
      </c>
      <c r="G673" s="182"/>
    </row>
    <row r="674" spans="2:7" s="30" customFormat="1" x14ac:dyDescent="0.45">
      <c r="B674" s="115" t="s">
        <v>9</v>
      </c>
      <c r="C674" s="35"/>
      <c r="D674" s="35"/>
      <c r="E674" s="35"/>
      <c r="F674" s="35">
        <f t="shared" si="84"/>
        <v>0</v>
      </c>
      <c r="G674" s="182"/>
    </row>
    <row r="675" spans="2:7" s="30" customFormat="1" ht="35.25" thickBot="1" x14ac:dyDescent="0.5">
      <c r="B675" s="116" t="s">
        <v>10</v>
      </c>
      <c r="C675" s="36">
        <v>24041.68</v>
      </c>
      <c r="D675" s="35">
        <v>26196.69</v>
      </c>
      <c r="E675" s="35">
        <v>24859.51</v>
      </c>
      <c r="F675" s="36">
        <f t="shared" si="84"/>
        <v>-1337.1800000000003</v>
      </c>
      <c r="G675" s="182"/>
    </row>
    <row r="676" spans="2:7" s="30" customFormat="1" ht="36" thickBot="1" x14ac:dyDescent="0.55000000000000004">
      <c r="B676" s="73" t="s">
        <v>11</v>
      </c>
      <c r="C676" s="62">
        <f>C675+C674+C673</f>
        <v>93265.41</v>
      </c>
      <c r="D676" s="62">
        <f>D675+D674+D673</f>
        <v>122738.59</v>
      </c>
      <c r="E676" s="62">
        <f>E675+E674+E673</f>
        <v>95886.76999999999</v>
      </c>
      <c r="F676" s="62">
        <f>F675+F674+F673</f>
        <v>-26851.82</v>
      </c>
      <c r="G676" s="182"/>
    </row>
    <row r="677" spans="2:7" s="30" customFormat="1" x14ac:dyDescent="0.45">
      <c r="B677" s="117" t="s">
        <v>12</v>
      </c>
      <c r="C677" s="139">
        <v>0</v>
      </c>
      <c r="D677" s="141">
        <v>0</v>
      </c>
      <c r="E677" s="23">
        <v>0</v>
      </c>
      <c r="F677" s="38">
        <v>0</v>
      </c>
      <c r="G677" s="182"/>
    </row>
    <row r="678" spans="2:7" s="30" customFormat="1" x14ac:dyDescent="0.45">
      <c r="B678" s="115" t="s">
        <v>13</v>
      </c>
      <c r="C678" s="140">
        <v>0</v>
      </c>
      <c r="D678" s="141">
        <v>0</v>
      </c>
      <c r="E678" s="65">
        <v>0</v>
      </c>
      <c r="F678" s="19">
        <v>0</v>
      </c>
      <c r="G678" s="182"/>
    </row>
    <row r="679" spans="2:7" s="30" customFormat="1" ht="35.25" thickBot="1" x14ac:dyDescent="0.5">
      <c r="B679" s="116" t="s">
        <v>14</v>
      </c>
      <c r="C679" s="35">
        <v>0</v>
      </c>
      <c r="D679" s="38">
        <v>0</v>
      </c>
      <c r="E679" s="38">
        <v>0</v>
      </c>
      <c r="F679" s="36">
        <f t="shared" si="84"/>
        <v>0</v>
      </c>
      <c r="G679" s="182"/>
    </row>
    <row r="680" spans="2:7" s="30" customFormat="1" ht="36" thickBot="1" x14ac:dyDescent="0.55000000000000004">
      <c r="B680" s="73" t="s">
        <v>15</v>
      </c>
      <c r="C680" s="62">
        <f>C679+C678+C677</f>
        <v>0</v>
      </c>
      <c r="D680" s="62">
        <v>0</v>
      </c>
      <c r="E680" s="62">
        <v>0</v>
      </c>
      <c r="F680" s="37">
        <f t="shared" si="84"/>
        <v>0</v>
      </c>
      <c r="G680" s="182"/>
    </row>
    <row r="681" spans="2:7" s="30" customFormat="1" x14ac:dyDescent="0.45">
      <c r="B681" s="117" t="s">
        <v>16</v>
      </c>
      <c r="C681" s="113">
        <v>0</v>
      </c>
      <c r="D681" s="113">
        <v>0</v>
      </c>
      <c r="E681" s="113">
        <v>0</v>
      </c>
      <c r="F681" s="38">
        <f t="shared" si="84"/>
        <v>0</v>
      </c>
      <c r="G681" s="182"/>
    </row>
    <row r="682" spans="2:7" s="30" customFormat="1" x14ac:dyDescent="0.45">
      <c r="B682" s="115" t="s">
        <v>17</v>
      </c>
      <c r="C682" s="35">
        <v>0</v>
      </c>
      <c r="D682" s="35">
        <v>0</v>
      </c>
      <c r="E682" s="35">
        <v>0</v>
      </c>
      <c r="F682" s="36">
        <f t="shared" si="84"/>
        <v>0</v>
      </c>
      <c r="G682" s="182"/>
    </row>
    <row r="683" spans="2:7" s="30" customFormat="1" x14ac:dyDescent="0.45">
      <c r="B683" s="115" t="s">
        <v>18</v>
      </c>
      <c r="C683" s="35">
        <v>0</v>
      </c>
      <c r="D683" s="35"/>
      <c r="E683" s="35"/>
      <c r="F683" s="36">
        <f t="shared" si="84"/>
        <v>0</v>
      </c>
      <c r="G683" s="182"/>
    </row>
    <row r="684" spans="2:7" s="30" customFormat="1" ht="35.25" thickBot="1" x14ac:dyDescent="0.5">
      <c r="B684" s="116" t="s">
        <v>19</v>
      </c>
      <c r="C684" s="35">
        <v>0</v>
      </c>
      <c r="D684" s="35"/>
      <c r="E684" s="35"/>
      <c r="F684" s="36">
        <f t="shared" si="84"/>
        <v>0</v>
      </c>
      <c r="G684" s="182"/>
    </row>
    <row r="685" spans="2:7" s="30" customFormat="1" ht="36" thickBot="1" x14ac:dyDescent="0.55000000000000004">
      <c r="B685" s="73" t="s">
        <v>20</v>
      </c>
      <c r="C685" s="62">
        <f>C684+C683+C682+C681</f>
        <v>0</v>
      </c>
      <c r="D685" s="62">
        <f>D684+D683+D682+D681</f>
        <v>0</v>
      </c>
      <c r="E685" s="62">
        <f>E684+E683+E682+E681</f>
        <v>0</v>
      </c>
      <c r="F685" s="37">
        <f t="shared" si="84"/>
        <v>0</v>
      </c>
      <c r="G685" s="182"/>
    </row>
    <row r="686" spans="2:7" s="30" customFormat="1" x14ac:dyDescent="0.45">
      <c r="B686" s="117" t="s">
        <v>21</v>
      </c>
      <c r="C686" s="113">
        <v>0</v>
      </c>
      <c r="D686" s="113">
        <v>0</v>
      </c>
      <c r="E686" s="113">
        <v>0</v>
      </c>
      <c r="F686" s="38">
        <f t="shared" si="84"/>
        <v>0</v>
      </c>
      <c r="G686" s="182"/>
    </row>
    <row r="687" spans="2:7" s="30" customFormat="1" x14ac:dyDescent="0.45">
      <c r="B687" s="115" t="s">
        <v>22</v>
      </c>
      <c r="C687" s="35">
        <v>0</v>
      </c>
      <c r="D687" s="35"/>
      <c r="E687" s="35"/>
      <c r="F687" s="36">
        <f t="shared" si="84"/>
        <v>0</v>
      </c>
      <c r="G687" s="182"/>
    </row>
    <row r="688" spans="2:7" s="30" customFormat="1" ht="35.25" thickBot="1" x14ac:dyDescent="0.5">
      <c r="B688" s="116" t="s">
        <v>23</v>
      </c>
      <c r="C688" s="35">
        <v>0</v>
      </c>
      <c r="D688" s="35">
        <v>0</v>
      </c>
      <c r="E688" s="35">
        <v>0</v>
      </c>
      <c r="F688" s="36">
        <f t="shared" si="84"/>
        <v>0</v>
      </c>
      <c r="G688" s="182"/>
    </row>
    <row r="689" spans="2:7" s="30" customFormat="1" ht="35.25" x14ac:dyDescent="0.5">
      <c r="B689" s="67" t="s">
        <v>24</v>
      </c>
      <c r="C689" s="114">
        <f>C688+C687+C686</f>
        <v>0</v>
      </c>
      <c r="D689" s="114">
        <v>0</v>
      </c>
      <c r="E689" s="114">
        <v>0</v>
      </c>
      <c r="F689" s="39">
        <f t="shared" si="84"/>
        <v>0</v>
      </c>
      <c r="G689" s="182"/>
    </row>
    <row r="690" spans="2:7" s="30" customFormat="1" ht="36" thickBot="1" x14ac:dyDescent="0.55000000000000004">
      <c r="B690" s="118" t="s">
        <v>25</v>
      </c>
      <c r="C690" s="40">
        <f>C689+C685+C680+C676</f>
        <v>93265.41</v>
      </c>
      <c r="D690" s="40">
        <v>0</v>
      </c>
      <c r="E690" s="40">
        <v>0</v>
      </c>
      <c r="F690" s="40">
        <f t="shared" si="84"/>
        <v>0</v>
      </c>
      <c r="G690" s="182"/>
    </row>
    <row r="691" spans="2:7" s="30" customFormat="1" ht="35.25" x14ac:dyDescent="0.5">
      <c r="B691" s="55"/>
      <c r="C691" s="26"/>
      <c r="D691" s="26"/>
      <c r="E691" s="26"/>
      <c r="F691" s="26"/>
      <c r="G691" s="182"/>
    </row>
    <row r="692" spans="2:7" s="30" customFormat="1" ht="36" thickBot="1" x14ac:dyDescent="0.55000000000000004">
      <c r="B692" s="55"/>
      <c r="C692" s="26"/>
      <c r="D692" s="26"/>
      <c r="E692" s="26"/>
      <c r="F692" s="26"/>
      <c r="G692" s="182"/>
    </row>
    <row r="693" spans="2:7" s="3" customFormat="1" ht="35.25" x14ac:dyDescent="0.5">
      <c r="B693" s="67" t="s">
        <v>147</v>
      </c>
      <c r="C693" s="33" t="s">
        <v>6</v>
      </c>
      <c r="D693" s="111" t="s">
        <v>7</v>
      </c>
      <c r="E693" s="111" t="s">
        <v>7</v>
      </c>
      <c r="F693" s="33" t="s">
        <v>165</v>
      </c>
      <c r="G693" s="175"/>
    </row>
    <row r="694" spans="2:7" s="3" customFormat="1" ht="35.25" x14ac:dyDescent="0.5">
      <c r="B694" s="68">
        <v>150505</v>
      </c>
      <c r="C694" s="60" t="s">
        <v>163</v>
      </c>
      <c r="D694" s="136" t="s">
        <v>163</v>
      </c>
      <c r="E694" s="136" t="s">
        <v>164</v>
      </c>
      <c r="F694" s="34" t="s">
        <v>163</v>
      </c>
      <c r="G694" s="175"/>
    </row>
    <row r="695" spans="2:7" s="30" customFormat="1" x14ac:dyDescent="0.45">
      <c r="B695" s="115" t="s">
        <v>8</v>
      </c>
      <c r="C695" s="35">
        <v>19999.990000000002</v>
      </c>
      <c r="D695" s="35">
        <v>28615.81</v>
      </c>
      <c r="E695" s="35">
        <v>18584.59</v>
      </c>
      <c r="F695" s="35">
        <f t="shared" ref="F695:F710" si="85">E695-D695</f>
        <v>-10031.220000000001</v>
      </c>
      <c r="G695" s="182"/>
    </row>
    <row r="696" spans="2:7" s="3" customFormat="1" x14ac:dyDescent="0.45">
      <c r="B696" s="115" t="s">
        <v>9</v>
      </c>
      <c r="C696" s="35"/>
      <c r="D696" s="35"/>
      <c r="E696" s="35"/>
      <c r="F696" s="35">
        <f t="shared" si="85"/>
        <v>0</v>
      </c>
      <c r="G696" s="175"/>
    </row>
    <row r="697" spans="2:7" s="3" customFormat="1" ht="35.25" thickBot="1" x14ac:dyDescent="0.5">
      <c r="B697" s="116" t="s">
        <v>10</v>
      </c>
      <c r="C697" s="36">
        <v>2821.8</v>
      </c>
      <c r="D697" s="36">
        <v>5049.8500000000004</v>
      </c>
      <c r="E697" s="36">
        <v>3279.63</v>
      </c>
      <c r="F697" s="36">
        <f t="shared" si="85"/>
        <v>-1770.2200000000003</v>
      </c>
      <c r="G697" s="175"/>
    </row>
    <row r="698" spans="2:7" s="3" customFormat="1" ht="36" thickBot="1" x14ac:dyDescent="0.55000000000000004">
      <c r="B698" s="73" t="s">
        <v>11</v>
      </c>
      <c r="C698" s="62">
        <f>C697+C696+C695</f>
        <v>22821.79</v>
      </c>
      <c r="D698" s="62">
        <f>D697+D696+D695</f>
        <v>33665.660000000003</v>
      </c>
      <c r="E698" s="62">
        <f>E697+E696+E695</f>
        <v>21864.22</v>
      </c>
      <c r="F698" s="62">
        <f>F697+F696+F695</f>
        <v>-11801.440000000002</v>
      </c>
      <c r="G698" s="175"/>
    </row>
    <row r="699" spans="2:7" s="3" customFormat="1" x14ac:dyDescent="0.45">
      <c r="B699" s="117" t="s">
        <v>12</v>
      </c>
      <c r="C699" s="38">
        <v>0</v>
      </c>
      <c r="D699" s="38">
        <v>0</v>
      </c>
      <c r="E699" s="38">
        <v>0</v>
      </c>
      <c r="F699" s="38">
        <f t="shared" si="85"/>
        <v>0</v>
      </c>
      <c r="G699" s="175"/>
    </row>
    <row r="700" spans="2:7" s="3" customFormat="1" x14ac:dyDescent="0.45">
      <c r="B700" s="115" t="s">
        <v>13</v>
      </c>
      <c r="C700" s="35">
        <v>0</v>
      </c>
      <c r="D700" s="35">
        <v>0</v>
      </c>
      <c r="E700" s="35">
        <v>0</v>
      </c>
      <c r="F700" s="36">
        <f t="shared" si="85"/>
        <v>0</v>
      </c>
      <c r="G700" s="175"/>
    </row>
    <row r="701" spans="2:7" s="3" customFormat="1" ht="35.25" thickBot="1" x14ac:dyDescent="0.5">
      <c r="B701" s="116" t="s">
        <v>14</v>
      </c>
      <c r="C701" s="35">
        <v>0</v>
      </c>
      <c r="D701" s="35">
        <v>0</v>
      </c>
      <c r="E701" s="35">
        <v>0</v>
      </c>
      <c r="F701" s="36">
        <f t="shared" si="85"/>
        <v>0</v>
      </c>
      <c r="G701" s="175"/>
    </row>
    <row r="702" spans="2:7" s="3" customFormat="1" ht="36" thickBot="1" x14ac:dyDescent="0.55000000000000004">
      <c r="B702" s="73" t="s">
        <v>15</v>
      </c>
      <c r="C702" s="62">
        <f>C701+C700+C699</f>
        <v>0</v>
      </c>
      <c r="D702" s="62">
        <f>D701+D700+D699</f>
        <v>0</v>
      </c>
      <c r="E702" s="62">
        <f>E701+E700+E699</f>
        <v>0</v>
      </c>
      <c r="F702" s="62">
        <f>F701+F700+F699</f>
        <v>0</v>
      </c>
      <c r="G702" s="175"/>
    </row>
    <row r="703" spans="2:7" s="3" customFormat="1" x14ac:dyDescent="0.45">
      <c r="B703" s="117" t="s">
        <v>16</v>
      </c>
      <c r="C703" s="113">
        <v>0</v>
      </c>
      <c r="D703" s="113">
        <v>0</v>
      </c>
      <c r="E703" s="113">
        <v>0</v>
      </c>
      <c r="F703" s="38">
        <f t="shared" si="85"/>
        <v>0</v>
      </c>
      <c r="G703" s="175"/>
    </row>
    <row r="704" spans="2:7" s="3" customFormat="1" x14ac:dyDescent="0.45">
      <c r="B704" s="115" t="s">
        <v>17</v>
      </c>
      <c r="C704" s="35"/>
      <c r="D704" s="35">
        <v>3000</v>
      </c>
      <c r="E704" s="35"/>
      <c r="F704" s="36">
        <f t="shared" si="85"/>
        <v>-3000</v>
      </c>
      <c r="G704" s="175"/>
    </row>
    <row r="705" spans="2:7" s="3" customFormat="1" x14ac:dyDescent="0.45">
      <c r="B705" s="115" t="s">
        <v>18</v>
      </c>
      <c r="C705" s="35"/>
      <c r="D705" s="35"/>
      <c r="E705" s="35"/>
      <c r="F705" s="36">
        <f t="shared" si="85"/>
        <v>0</v>
      </c>
      <c r="G705" s="175"/>
    </row>
    <row r="706" spans="2:7" s="3" customFormat="1" ht="35.25" thickBot="1" x14ac:dyDescent="0.5">
      <c r="B706" s="116" t="s">
        <v>19</v>
      </c>
      <c r="C706" s="35"/>
      <c r="D706" s="35"/>
      <c r="E706" s="35"/>
      <c r="F706" s="36">
        <f t="shared" si="85"/>
        <v>0</v>
      </c>
      <c r="G706" s="175"/>
    </row>
    <row r="707" spans="2:7" s="3" customFormat="1" ht="36" thickBot="1" x14ac:dyDescent="0.55000000000000004">
      <c r="B707" s="73" t="s">
        <v>20</v>
      </c>
      <c r="C707" s="62">
        <f>C706+C705+C704+C703</f>
        <v>0</v>
      </c>
      <c r="D707" s="62">
        <f>D706+D705+D704+D703</f>
        <v>3000</v>
      </c>
      <c r="E707" s="62">
        <f>E706+E705+E704+E703</f>
        <v>0</v>
      </c>
      <c r="F707" s="62">
        <f>F706+F705+F704+F703</f>
        <v>-3000</v>
      </c>
      <c r="G707" s="175"/>
    </row>
    <row r="708" spans="2:7" s="3" customFormat="1" x14ac:dyDescent="0.45">
      <c r="B708" s="117" t="s">
        <v>21</v>
      </c>
      <c r="C708" s="113">
        <v>0</v>
      </c>
      <c r="D708" s="113">
        <v>0</v>
      </c>
      <c r="E708" s="113">
        <v>0</v>
      </c>
      <c r="F708" s="38">
        <f t="shared" si="85"/>
        <v>0</v>
      </c>
      <c r="G708" s="175"/>
    </row>
    <row r="709" spans="2:7" s="3" customFormat="1" x14ac:dyDescent="0.45">
      <c r="B709" s="115" t="s">
        <v>22</v>
      </c>
      <c r="C709" s="35"/>
      <c r="D709" s="35"/>
      <c r="E709" s="35"/>
      <c r="F709" s="36">
        <f t="shared" si="85"/>
        <v>0</v>
      </c>
      <c r="G709" s="175"/>
    </row>
    <row r="710" spans="2:7" s="3" customFormat="1" ht="35.25" thickBot="1" x14ac:dyDescent="0.5">
      <c r="B710" s="116" t="s">
        <v>23</v>
      </c>
      <c r="C710" s="35"/>
      <c r="D710" s="35"/>
      <c r="E710" s="35"/>
      <c r="F710" s="36">
        <f t="shared" si="85"/>
        <v>0</v>
      </c>
      <c r="G710" s="175"/>
    </row>
    <row r="711" spans="2:7" s="3" customFormat="1" ht="36" thickBot="1" x14ac:dyDescent="0.55000000000000004">
      <c r="B711" s="73" t="s">
        <v>24</v>
      </c>
      <c r="C711" s="62">
        <f>C710+C709+C708</f>
        <v>0</v>
      </c>
      <c r="D711" s="62">
        <f>D710+D709+D708</f>
        <v>0</v>
      </c>
      <c r="E711" s="62">
        <f>E710+E709+E708</f>
        <v>0</v>
      </c>
      <c r="F711" s="62">
        <f>F710+F709+F708</f>
        <v>0</v>
      </c>
      <c r="G711" s="175"/>
    </row>
    <row r="712" spans="2:7" s="3" customFormat="1" ht="36" thickBot="1" x14ac:dyDescent="0.55000000000000004">
      <c r="B712" s="73" t="s">
        <v>25</v>
      </c>
      <c r="C712" s="37">
        <f>C711+C707+C702+C698</f>
        <v>22821.79</v>
      </c>
      <c r="D712" s="37">
        <f>D711+D707+D702+D698</f>
        <v>36665.660000000003</v>
      </c>
      <c r="E712" s="37">
        <f>E711+E707+E702+E698</f>
        <v>21864.22</v>
      </c>
      <c r="F712" s="37">
        <f>F711+F707+F702+F698</f>
        <v>-14801.440000000002</v>
      </c>
      <c r="G712" s="175"/>
    </row>
    <row r="713" spans="2:7" s="3" customFormat="1" ht="35.25" x14ac:dyDescent="0.5">
      <c r="B713" s="55"/>
      <c r="C713" s="26"/>
      <c r="D713" s="26"/>
      <c r="E713" s="26"/>
      <c r="F713" s="26"/>
      <c r="G713" s="175"/>
    </row>
    <row r="714" spans="2:7" s="3" customFormat="1" ht="36" thickBot="1" x14ac:dyDescent="0.55000000000000004">
      <c r="B714" s="55"/>
      <c r="C714" s="26"/>
      <c r="D714" s="26"/>
      <c r="E714" s="26"/>
      <c r="F714" s="26"/>
      <c r="G714" s="175"/>
    </row>
    <row r="715" spans="2:7" s="30" customFormat="1" ht="35.25" x14ac:dyDescent="0.5">
      <c r="B715" s="67" t="s">
        <v>49</v>
      </c>
      <c r="C715" s="33" t="s">
        <v>6</v>
      </c>
      <c r="D715" s="111" t="s">
        <v>7</v>
      </c>
      <c r="E715" s="111" t="s">
        <v>7</v>
      </c>
      <c r="F715" s="122" t="s">
        <v>165</v>
      </c>
      <c r="G715" s="182"/>
    </row>
    <row r="716" spans="2:7" s="3" customFormat="1" ht="35.25" x14ac:dyDescent="0.5">
      <c r="B716" s="68">
        <v>151003</v>
      </c>
      <c r="C716" s="34" t="s">
        <v>163</v>
      </c>
      <c r="D716" s="121" t="s">
        <v>163</v>
      </c>
      <c r="E716" s="121" t="s">
        <v>164</v>
      </c>
      <c r="F716" s="123" t="s">
        <v>163</v>
      </c>
      <c r="G716" s="175"/>
    </row>
    <row r="717" spans="2:7" s="3" customFormat="1" x14ac:dyDescent="0.45">
      <c r="B717" s="115" t="s">
        <v>8</v>
      </c>
      <c r="C717" s="142">
        <v>140091.85</v>
      </c>
      <c r="D717" s="35">
        <v>168515.24</v>
      </c>
      <c r="E717" s="35">
        <v>142406.31</v>
      </c>
      <c r="F717" s="19">
        <f t="shared" ref="F717:F732" si="86">E717-D717</f>
        <v>-26108.929999999993</v>
      </c>
      <c r="G717" s="175"/>
    </row>
    <row r="718" spans="2:7" s="3" customFormat="1" x14ac:dyDescent="0.45">
      <c r="B718" s="115" t="s">
        <v>9</v>
      </c>
      <c r="C718" s="143"/>
      <c r="D718" s="35"/>
      <c r="E718" s="35"/>
      <c r="F718" s="19">
        <f t="shared" si="86"/>
        <v>0</v>
      </c>
      <c r="G718" s="175"/>
    </row>
    <row r="719" spans="2:7" s="3" customFormat="1" ht="35.25" thickBot="1" x14ac:dyDescent="0.5">
      <c r="B719" s="116" t="s">
        <v>10</v>
      </c>
      <c r="C719" s="144">
        <v>46139.81</v>
      </c>
      <c r="D719" s="35">
        <v>55879.75</v>
      </c>
      <c r="E719" s="35">
        <v>47245.11</v>
      </c>
      <c r="F719" s="20">
        <f t="shared" si="86"/>
        <v>-8634.64</v>
      </c>
      <c r="G719" s="175"/>
    </row>
    <row r="720" spans="2:7" s="3" customFormat="1" ht="36" thickBot="1" x14ac:dyDescent="0.55000000000000004">
      <c r="B720" s="73" t="s">
        <v>11</v>
      </c>
      <c r="C720" s="62">
        <f>C719+C718+C717</f>
        <v>186231.66</v>
      </c>
      <c r="D720" s="62">
        <f>D719+D718+D717</f>
        <v>224394.99</v>
      </c>
      <c r="E720" s="62">
        <f>E719+E718+E717</f>
        <v>189651.41999999998</v>
      </c>
      <c r="F720" s="62">
        <f>F719+F718+F717</f>
        <v>-34743.569999999992</v>
      </c>
      <c r="G720" s="175"/>
    </row>
    <row r="721" spans="2:7" s="3" customFormat="1" x14ac:dyDescent="0.45">
      <c r="B721" s="117" t="s">
        <v>12</v>
      </c>
      <c r="C721" s="38">
        <v>0</v>
      </c>
      <c r="D721" s="38">
        <v>0</v>
      </c>
      <c r="E721" s="38">
        <v>0</v>
      </c>
      <c r="F721" s="23">
        <f t="shared" si="86"/>
        <v>0</v>
      </c>
      <c r="G721" s="175"/>
    </row>
    <row r="722" spans="2:7" s="3" customFormat="1" x14ac:dyDescent="0.45">
      <c r="B722" s="115" t="s">
        <v>13</v>
      </c>
      <c r="C722" s="35">
        <v>2</v>
      </c>
      <c r="D722" s="35">
        <v>0</v>
      </c>
      <c r="E722" s="35">
        <v>0</v>
      </c>
      <c r="F722" s="20">
        <f t="shared" si="86"/>
        <v>0</v>
      </c>
      <c r="G722" s="175"/>
    </row>
    <row r="723" spans="2:7" s="3" customFormat="1" ht="35.25" thickBot="1" x14ac:dyDescent="0.5">
      <c r="B723" s="116" t="s">
        <v>14</v>
      </c>
      <c r="C723" s="35">
        <v>0</v>
      </c>
      <c r="D723" s="35">
        <v>0</v>
      </c>
      <c r="E723" s="35">
        <v>0</v>
      </c>
      <c r="F723" s="20">
        <f t="shared" si="86"/>
        <v>0</v>
      </c>
      <c r="G723" s="175"/>
    </row>
    <row r="724" spans="2:7" s="3" customFormat="1" ht="36" thickBot="1" x14ac:dyDescent="0.55000000000000004">
      <c r="B724" s="73" t="s">
        <v>15</v>
      </c>
      <c r="C724" s="62">
        <f>C723+C722+C721</f>
        <v>2</v>
      </c>
      <c r="D724" s="62">
        <f>D723+D722+D721</f>
        <v>0</v>
      </c>
      <c r="E724" s="62">
        <f>E723+E722+E721</f>
        <v>0</v>
      </c>
      <c r="F724" s="62">
        <f>F723+F722+F721</f>
        <v>0</v>
      </c>
      <c r="G724" s="175"/>
    </row>
    <row r="725" spans="2:7" s="3" customFormat="1" x14ac:dyDescent="0.45">
      <c r="B725" s="117" t="s">
        <v>16</v>
      </c>
      <c r="C725" s="113">
        <v>0</v>
      </c>
      <c r="D725" s="113">
        <v>7500</v>
      </c>
      <c r="E725" s="113">
        <v>7500</v>
      </c>
      <c r="F725" s="23">
        <f t="shared" si="86"/>
        <v>0</v>
      </c>
      <c r="G725" s="175"/>
    </row>
    <row r="726" spans="2:7" s="3" customFormat="1" x14ac:dyDescent="0.45">
      <c r="B726" s="115" t="s">
        <v>17</v>
      </c>
      <c r="C726" s="35"/>
      <c r="D726" s="35"/>
      <c r="E726" s="35"/>
      <c r="F726" s="20">
        <f t="shared" si="86"/>
        <v>0</v>
      </c>
      <c r="G726" s="175"/>
    </row>
    <row r="727" spans="2:7" s="3" customFormat="1" x14ac:dyDescent="0.45">
      <c r="B727" s="115" t="s">
        <v>18</v>
      </c>
      <c r="C727" s="35"/>
      <c r="D727" s="35"/>
      <c r="E727" s="35"/>
      <c r="F727" s="20">
        <f t="shared" si="86"/>
        <v>0</v>
      </c>
      <c r="G727" s="175"/>
    </row>
    <row r="728" spans="2:7" s="3" customFormat="1" ht="35.25" thickBot="1" x14ac:dyDescent="0.5">
      <c r="B728" s="116" t="s">
        <v>19</v>
      </c>
      <c r="C728" s="35"/>
      <c r="D728" s="35"/>
      <c r="E728" s="35"/>
      <c r="F728" s="20">
        <f t="shared" si="86"/>
        <v>0</v>
      </c>
      <c r="G728" s="175"/>
    </row>
    <row r="729" spans="2:7" s="3" customFormat="1" ht="36" thickBot="1" x14ac:dyDescent="0.55000000000000004">
      <c r="B729" s="73" t="s">
        <v>20</v>
      </c>
      <c r="C729" s="62">
        <f>C728+C727+C726+C725</f>
        <v>0</v>
      </c>
      <c r="D729" s="62">
        <f>D728+D727+D726+D725</f>
        <v>7500</v>
      </c>
      <c r="E729" s="62">
        <f>E728+E727+E726+E725</f>
        <v>7500</v>
      </c>
      <c r="F729" s="62">
        <f>F728+F727+F726+F725</f>
        <v>0</v>
      </c>
      <c r="G729" s="175"/>
    </row>
    <row r="730" spans="2:7" s="3" customFormat="1" x14ac:dyDescent="0.45">
      <c r="B730" s="117" t="s">
        <v>21</v>
      </c>
      <c r="C730" s="113">
        <v>0</v>
      </c>
      <c r="D730" s="113"/>
      <c r="E730" s="113"/>
      <c r="F730" s="23">
        <f t="shared" si="86"/>
        <v>0</v>
      </c>
      <c r="G730" s="175"/>
    </row>
    <row r="731" spans="2:7" s="3" customFormat="1" x14ac:dyDescent="0.45">
      <c r="B731" s="115" t="s">
        <v>22</v>
      </c>
      <c r="C731" s="35"/>
      <c r="D731" s="35"/>
      <c r="E731" s="35"/>
      <c r="F731" s="20">
        <f t="shared" si="86"/>
        <v>0</v>
      </c>
      <c r="G731" s="175"/>
    </row>
    <row r="732" spans="2:7" s="3" customFormat="1" ht="35.25" thickBot="1" x14ac:dyDescent="0.5">
      <c r="B732" s="116" t="s">
        <v>23</v>
      </c>
      <c r="C732" s="35"/>
      <c r="D732" s="35"/>
      <c r="E732" s="35"/>
      <c r="F732" s="20">
        <f t="shared" si="86"/>
        <v>0</v>
      </c>
      <c r="G732" s="175"/>
    </row>
    <row r="733" spans="2:7" s="3" customFormat="1" ht="36" thickBot="1" x14ac:dyDescent="0.55000000000000004">
      <c r="B733" s="73" t="s">
        <v>24</v>
      </c>
      <c r="C733" s="130">
        <f>C732+C731+C730</f>
        <v>0</v>
      </c>
      <c r="D733" s="130">
        <f>D732+D731+D730</f>
        <v>0</v>
      </c>
      <c r="E733" s="130">
        <f>E732+E731+E730</f>
        <v>0</v>
      </c>
      <c r="F733" s="130">
        <f>F732+F731+F730</f>
        <v>0</v>
      </c>
      <c r="G733" s="175"/>
    </row>
    <row r="734" spans="2:7" s="3" customFormat="1" ht="36" thickBot="1" x14ac:dyDescent="0.55000000000000004">
      <c r="B734" s="73" t="s">
        <v>25</v>
      </c>
      <c r="C734" s="37">
        <f>C733+C729+C724+C720</f>
        <v>186233.66</v>
      </c>
      <c r="D734" s="37">
        <f>D733+D729+D724+D720</f>
        <v>231894.99</v>
      </c>
      <c r="E734" s="37">
        <f>E733+E729+E724+E720</f>
        <v>197151.41999999998</v>
      </c>
      <c r="F734" s="37">
        <f>F733+F729+F724+F720</f>
        <v>-34743.569999999992</v>
      </c>
      <c r="G734" s="175"/>
    </row>
    <row r="735" spans="2:7" s="30" customFormat="1" ht="35.25" x14ac:dyDescent="0.5">
      <c r="B735" s="55"/>
      <c r="C735" s="26"/>
      <c r="D735" s="26"/>
      <c r="E735" s="26"/>
      <c r="F735" s="26"/>
      <c r="G735" s="182"/>
    </row>
    <row r="736" spans="2:7" s="30" customFormat="1" ht="35.25" x14ac:dyDescent="0.5">
      <c r="B736" s="55"/>
      <c r="C736" s="26"/>
      <c r="D736" s="26"/>
      <c r="E736" s="26"/>
      <c r="F736" s="26"/>
      <c r="G736" s="182"/>
    </row>
    <row r="737" spans="2:7" s="30" customFormat="1" ht="35.25" x14ac:dyDescent="0.5">
      <c r="B737" s="55"/>
      <c r="C737" s="26"/>
      <c r="D737" s="26"/>
      <c r="E737" s="26"/>
      <c r="F737" s="26"/>
      <c r="G737" s="182"/>
    </row>
    <row r="738" spans="2:7" s="3" customFormat="1" ht="35.25" x14ac:dyDescent="0.5">
      <c r="B738" s="55" t="s">
        <v>4</v>
      </c>
      <c r="C738" s="45"/>
      <c r="D738" s="45"/>
      <c r="E738" s="45"/>
      <c r="F738" s="45"/>
      <c r="G738" s="175"/>
    </row>
    <row r="739" spans="2:7" s="3" customFormat="1" ht="36" thickBot="1" x14ac:dyDescent="0.55000000000000004">
      <c r="B739" s="55"/>
      <c r="C739" s="45"/>
      <c r="D739" s="45"/>
      <c r="E739" s="45"/>
      <c r="F739" s="45"/>
      <c r="G739" s="175"/>
    </row>
    <row r="740" spans="2:7" s="3" customFormat="1" ht="35.25" x14ac:dyDescent="0.5">
      <c r="B740" s="67" t="s">
        <v>50</v>
      </c>
      <c r="C740" s="33" t="s">
        <v>6</v>
      </c>
      <c r="D740" s="111" t="s">
        <v>7</v>
      </c>
      <c r="E740" s="111" t="s">
        <v>7</v>
      </c>
      <c r="F740" s="33" t="s">
        <v>165</v>
      </c>
      <c r="G740" s="175"/>
    </row>
    <row r="741" spans="2:7" s="3" customFormat="1" ht="35.25" x14ac:dyDescent="0.5">
      <c r="B741" s="68">
        <v>151012</v>
      </c>
      <c r="C741" s="60" t="s">
        <v>163</v>
      </c>
      <c r="D741" s="136" t="s">
        <v>163</v>
      </c>
      <c r="E741" s="136" t="s">
        <v>164</v>
      </c>
      <c r="F741" s="60" t="s">
        <v>163</v>
      </c>
      <c r="G741" s="175"/>
    </row>
    <row r="742" spans="2:7" s="3" customFormat="1" x14ac:dyDescent="0.45">
      <c r="B742" s="115" t="s">
        <v>8</v>
      </c>
      <c r="C742" s="126">
        <v>825</v>
      </c>
      <c r="D742" s="126">
        <v>79296.38</v>
      </c>
      <c r="E742" s="126">
        <v>57416.81</v>
      </c>
      <c r="F742" s="126">
        <f t="shared" ref="F742:F757" si="87">E742-D742</f>
        <v>-21879.570000000007</v>
      </c>
      <c r="G742" s="175"/>
    </row>
    <row r="743" spans="2:7" s="3" customFormat="1" x14ac:dyDescent="0.45">
      <c r="B743" s="115" t="s">
        <v>9</v>
      </c>
      <c r="C743" s="113"/>
      <c r="D743" s="113"/>
      <c r="E743" s="113"/>
      <c r="F743" s="113">
        <f t="shared" si="87"/>
        <v>0</v>
      </c>
      <c r="G743" s="175"/>
    </row>
    <row r="744" spans="2:7" s="3" customFormat="1" ht="35.25" thickBot="1" x14ac:dyDescent="0.5">
      <c r="B744" s="116" t="s">
        <v>10</v>
      </c>
      <c r="C744" s="36">
        <v>184.22</v>
      </c>
      <c r="D744" s="35">
        <v>26287.599999999999</v>
      </c>
      <c r="E744" s="35">
        <v>19962.78</v>
      </c>
      <c r="F744" s="36">
        <f t="shared" si="87"/>
        <v>-6324.82</v>
      </c>
      <c r="G744" s="175"/>
    </row>
    <row r="745" spans="2:7" s="4" customFormat="1" ht="36" thickBot="1" x14ac:dyDescent="0.55000000000000004">
      <c r="B745" s="73" t="s">
        <v>11</v>
      </c>
      <c r="C745" s="62">
        <f>C744+C743+C742</f>
        <v>1009.22</v>
      </c>
      <c r="D745" s="62">
        <f t="shared" ref="D745:E745" si="88">D744+D743+D742</f>
        <v>105583.98000000001</v>
      </c>
      <c r="E745" s="62">
        <f t="shared" si="88"/>
        <v>77379.59</v>
      </c>
      <c r="F745" s="62">
        <f>F744+F743+F742</f>
        <v>-28204.390000000007</v>
      </c>
      <c r="G745" s="175"/>
    </row>
    <row r="746" spans="2:7" s="4" customFormat="1" x14ac:dyDescent="0.45">
      <c r="B746" s="117" t="s">
        <v>12</v>
      </c>
      <c r="C746" s="38">
        <v>0</v>
      </c>
      <c r="D746" s="38">
        <v>0</v>
      </c>
      <c r="E746" s="38">
        <v>0</v>
      </c>
      <c r="F746" s="38">
        <f t="shared" si="87"/>
        <v>0</v>
      </c>
      <c r="G746" s="175"/>
    </row>
    <row r="747" spans="2:7" s="4" customFormat="1" x14ac:dyDescent="0.45">
      <c r="B747" s="115" t="s">
        <v>13</v>
      </c>
      <c r="C747" s="35">
        <v>0</v>
      </c>
      <c r="D747" s="35">
        <v>0</v>
      </c>
      <c r="E747" s="35">
        <v>0</v>
      </c>
      <c r="F747" s="36">
        <f t="shared" si="87"/>
        <v>0</v>
      </c>
      <c r="G747" s="175"/>
    </row>
    <row r="748" spans="2:7" s="3" customFormat="1" ht="35.25" thickBot="1" x14ac:dyDescent="0.5">
      <c r="B748" s="116" t="s">
        <v>14</v>
      </c>
      <c r="C748" s="35">
        <v>0</v>
      </c>
      <c r="D748" s="35">
        <v>0</v>
      </c>
      <c r="E748" s="35">
        <v>0</v>
      </c>
      <c r="F748" s="36">
        <f t="shared" si="87"/>
        <v>0</v>
      </c>
      <c r="G748" s="175"/>
    </row>
    <row r="749" spans="2:7" s="3" customFormat="1" ht="36" thickBot="1" x14ac:dyDescent="0.55000000000000004">
      <c r="B749" s="73" t="s">
        <v>15</v>
      </c>
      <c r="C749" s="62">
        <f>C748+C747+C746</f>
        <v>0</v>
      </c>
      <c r="D749" s="62">
        <f>D748+D747+D746</f>
        <v>0</v>
      </c>
      <c r="E749" s="62">
        <f>E748+E747+E746</f>
        <v>0</v>
      </c>
      <c r="F749" s="62">
        <f>F748+F747+F746</f>
        <v>0</v>
      </c>
      <c r="G749" s="175"/>
    </row>
    <row r="750" spans="2:7" s="3" customFormat="1" x14ac:dyDescent="0.45">
      <c r="B750" s="117" t="s">
        <v>16</v>
      </c>
      <c r="C750" s="113">
        <v>0</v>
      </c>
      <c r="D750" s="113"/>
      <c r="E750" s="113"/>
      <c r="F750" s="38">
        <f t="shared" si="87"/>
        <v>0</v>
      </c>
      <c r="G750" s="175"/>
    </row>
    <row r="751" spans="2:7" s="3" customFormat="1" x14ac:dyDescent="0.45">
      <c r="B751" s="115" t="s">
        <v>17</v>
      </c>
      <c r="C751" s="35">
        <v>0</v>
      </c>
      <c r="D751" s="35"/>
      <c r="E751" s="35"/>
      <c r="F751" s="36">
        <f t="shared" si="87"/>
        <v>0</v>
      </c>
      <c r="G751" s="175"/>
    </row>
    <row r="752" spans="2:7" s="3" customFormat="1" x14ac:dyDescent="0.45">
      <c r="B752" s="115" t="s">
        <v>18</v>
      </c>
      <c r="C752" s="35">
        <v>0</v>
      </c>
      <c r="D752" s="35"/>
      <c r="E752" s="35"/>
      <c r="F752" s="36">
        <f t="shared" si="87"/>
        <v>0</v>
      </c>
      <c r="G752" s="175"/>
    </row>
    <row r="753" spans="2:8" s="3" customFormat="1" ht="35.25" thickBot="1" x14ac:dyDescent="0.5">
      <c r="B753" s="116" t="s">
        <v>19</v>
      </c>
      <c r="C753" s="35">
        <v>0</v>
      </c>
      <c r="D753" s="35"/>
      <c r="E753" s="35"/>
      <c r="F753" s="36">
        <f t="shared" si="87"/>
        <v>0</v>
      </c>
      <c r="G753" s="175"/>
    </row>
    <row r="754" spans="2:8" s="3" customFormat="1" ht="36" thickBot="1" x14ac:dyDescent="0.55000000000000004">
      <c r="B754" s="73" t="s">
        <v>20</v>
      </c>
      <c r="C754" s="62">
        <f>C753+C752+C751+C750</f>
        <v>0</v>
      </c>
      <c r="D754" s="62">
        <f>D753+D752+D751+D750</f>
        <v>0</v>
      </c>
      <c r="E754" s="62">
        <f>E753+E752+E751+E750</f>
        <v>0</v>
      </c>
      <c r="F754" s="62">
        <f>F753+F752+F751+F750</f>
        <v>0</v>
      </c>
      <c r="G754" s="175"/>
    </row>
    <row r="755" spans="2:8" s="3" customFormat="1" x14ac:dyDescent="0.45">
      <c r="B755" s="117" t="s">
        <v>21</v>
      </c>
      <c r="C755" s="113">
        <v>0</v>
      </c>
      <c r="D755" s="113"/>
      <c r="E755" s="113"/>
      <c r="F755" s="38">
        <f t="shared" si="87"/>
        <v>0</v>
      </c>
      <c r="G755" s="175"/>
    </row>
    <row r="756" spans="2:8" s="3" customFormat="1" x14ac:dyDescent="0.45">
      <c r="B756" s="115" t="s">
        <v>22</v>
      </c>
      <c r="C756" s="35">
        <v>0</v>
      </c>
      <c r="D756" s="35"/>
      <c r="E756" s="35"/>
      <c r="F756" s="36">
        <f t="shared" si="87"/>
        <v>0</v>
      </c>
      <c r="G756" s="175"/>
    </row>
    <row r="757" spans="2:8" s="3" customFormat="1" ht="35.25" thickBot="1" x14ac:dyDescent="0.5">
      <c r="B757" s="116" t="s">
        <v>23</v>
      </c>
      <c r="C757" s="35">
        <v>0</v>
      </c>
      <c r="D757" s="35"/>
      <c r="E757" s="35"/>
      <c r="F757" s="36">
        <f t="shared" si="87"/>
        <v>0</v>
      </c>
      <c r="G757" s="175"/>
    </row>
    <row r="758" spans="2:8" s="3" customFormat="1" ht="36" thickBot="1" x14ac:dyDescent="0.55000000000000004">
      <c r="B758" s="73" t="s">
        <v>24</v>
      </c>
      <c r="C758" s="130">
        <f>C757+C756+C755</f>
        <v>0</v>
      </c>
      <c r="D758" s="130">
        <f>D757+D756+D755</f>
        <v>0</v>
      </c>
      <c r="E758" s="130">
        <f>E757+E756+E755</f>
        <v>0</v>
      </c>
      <c r="F758" s="130">
        <f>F757+F756+F755</f>
        <v>0</v>
      </c>
      <c r="G758" s="175"/>
    </row>
    <row r="759" spans="2:8" s="3" customFormat="1" ht="36" thickBot="1" x14ac:dyDescent="0.55000000000000004">
      <c r="B759" s="134" t="s">
        <v>25</v>
      </c>
      <c r="C759" s="135">
        <f>C758+C754+C749+C745</f>
        <v>1009.22</v>
      </c>
      <c r="D759" s="135">
        <f>D758+D754+D749+D745</f>
        <v>105583.98000000001</v>
      </c>
      <c r="E759" s="135">
        <f>E758+E754+E749+E745</f>
        <v>77379.59</v>
      </c>
      <c r="F759" s="135">
        <f>F758+F754+F749+F745</f>
        <v>-28204.390000000007</v>
      </c>
      <c r="G759" s="175"/>
    </row>
    <row r="760" spans="2:8" s="3" customFormat="1" ht="35.25" x14ac:dyDescent="0.5">
      <c r="B760" s="55"/>
      <c r="C760" s="26"/>
      <c r="D760" s="26"/>
      <c r="E760" s="26"/>
      <c r="F760" s="26"/>
      <c r="G760" s="175"/>
    </row>
    <row r="761" spans="2:8" s="3" customFormat="1" ht="36" thickBot="1" x14ac:dyDescent="0.55000000000000004">
      <c r="B761" s="55"/>
      <c r="C761" s="31"/>
      <c r="D761" s="31"/>
      <c r="E761" s="31"/>
      <c r="F761" s="31"/>
      <c r="G761" s="175"/>
    </row>
    <row r="762" spans="2:8" s="4" customFormat="1" ht="35.25" x14ac:dyDescent="0.5">
      <c r="B762" s="67" t="s">
        <v>51</v>
      </c>
      <c r="C762" s="33" t="s">
        <v>6</v>
      </c>
      <c r="D762" s="111" t="s">
        <v>7</v>
      </c>
      <c r="E762" s="111" t="s">
        <v>7</v>
      </c>
      <c r="F762" s="33" t="s">
        <v>165</v>
      </c>
      <c r="G762" s="175"/>
    </row>
    <row r="763" spans="2:8" s="3" customFormat="1" ht="35.25" x14ac:dyDescent="0.5">
      <c r="B763" s="145">
        <v>151015</v>
      </c>
      <c r="C763" s="60" t="s">
        <v>163</v>
      </c>
      <c r="D763" s="136" t="s">
        <v>163</v>
      </c>
      <c r="E763" s="136" t="s">
        <v>164</v>
      </c>
      <c r="F763" s="60" t="s">
        <v>163</v>
      </c>
      <c r="G763" s="175"/>
    </row>
    <row r="764" spans="2:8" s="3" customFormat="1" x14ac:dyDescent="0.45">
      <c r="B764" s="115" t="s">
        <v>8</v>
      </c>
      <c r="C764" s="113">
        <v>1561929.57</v>
      </c>
      <c r="D764" s="113">
        <v>1574972.05</v>
      </c>
      <c r="E764" s="113">
        <v>1591276.02</v>
      </c>
      <c r="F764" s="113">
        <f t="shared" ref="F764:F781" si="89">E764-D764</f>
        <v>16303.969999999972</v>
      </c>
      <c r="G764" s="175"/>
      <c r="H764" s="179"/>
    </row>
    <row r="765" spans="2:8" s="3" customFormat="1" x14ac:dyDescent="0.45">
      <c r="B765" s="115" t="s">
        <v>9</v>
      </c>
      <c r="C765" s="35"/>
      <c r="D765" s="35"/>
      <c r="E765" s="35"/>
      <c r="F765" s="35">
        <f t="shared" si="89"/>
        <v>0</v>
      </c>
      <c r="G765" s="175"/>
    </row>
    <row r="766" spans="2:8" s="3" customFormat="1" ht="35.25" thickBot="1" x14ac:dyDescent="0.5">
      <c r="B766" s="116" t="s">
        <v>10</v>
      </c>
      <c r="C766" s="36">
        <v>378045.56</v>
      </c>
      <c r="D766" s="35">
        <v>518867.69</v>
      </c>
      <c r="E766" s="35">
        <v>469170.47</v>
      </c>
      <c r="F766" s="36">
        <f t="shared" si="89"/>
        <v>-49697.22000000003</v>
      </c>
      <c r="G766" s="175"/>
    </row>
    <row r="767" spans="2:8" s="3" customFormat="1" ht="36" thickBot="1" x14ac:dyDescent="0.55000000000000004">
      <c r="B767" s="73" t="s">
        <v>11</v>
      </c>
      <c r="C767" s="62">
        <f>C766+C765+C764</f>
        <v>1939975.1300000001</v>
      </c>
      <c r="D767" s="62">
        <f t="shared" ref="D767:F767" si="90">D766+D765+D764</f>
        <v>2093839.74</v>
      </c>
      <c r="E767" s="62">
        <f t="shared" si="90"/>
        <v>2060446.49</v>
      </c>
      <c r="F767" s="62">
        <f t="shared" si="90"/>
        <v>-33393.250000000058</v>
      </c>
      <c r="G767" s="175"/>
      <c r="H767" s="91"/>
    </row>
    <row r="768" spans="2:8" s="3" customFormat="1" x14ac:dyDescent="0.45">
      <c r="B768" s="117" t="s">
        <v>12</v>
      </c>
      <c r="C768" s="38">
        <v>6793.64</v>
      </c>
      <c r="D768" s="38"/>
      <c r="E768" s="38"/>
      <c r="F768" s="38">
        <f t="shared" si="89"/>
        <v>0</v>
      </c>
      <c r="G768" s="175"/>
    </row>
    <row r="769" spans="2:7" s="3" customFormat="1" x14ac:dyDescent="0.45">
      <c r="B769" s="115" t="s">
        <v>13</v>
      </c>
      <c r="C769" s="35">
        <v>30711.58</v>
      </c>
      <c r="D769" s="35">
        <v>2000</v>
      </c>
      <c r="E769" s="35">
        <v>3500</v>
      </c>
      <c r="F769" s="36">
        <f t="shared" si="89"/>
        <v>1500</v>
      </c>
      <c r="G769" s="175"/>
    </row>
    <row r="770" spans="2:7" s="3" customFormat="1" ht="35.25" thickBot="1" x14ac:dyDescent="0.5">
      <c r="B770" s="116" t="s">
        <v>14</v>
      </c>
      <c r="C770" s="35"/>
      <c r="D770" s="35"/>
      <c r="E770" s="35"/>
      <c r="F770" s="36">
        <f t="shared" si="89"/>
        <v>0</v>
      </c>
      <c r="G770" s="175"/>
    </row>
    <row r="771" spans="2:7" s="3" customFormat="1" ht="36" thickBot="1" x14ac:dyDescent="0.55000000000000004">
      <c r="B771" s="73" t="s">
        <v>15</v>
      </c>
      <c r="C771" s="62">
        <f>C770+C769+C768</f>
        <v>37505.22</v>
      </c>
      <c r="D771" s="62">
        <f t="shared" ref="D771:F771" si="91">D770+D769+D768</f>
        <v>2000</v>
      </c>
      <c r="E771" s="62">
        <f t="shared" si="91"/>
        <v>3500</v>
      </c>
      <c r="F771" s="62">
        <f t="shared" si="91"/>
        <v>1500</v>
      </c>
      <c r="G771" s="175"/>
    </row>
    <row r="772" spans="2:7" s="3" customFormat="1" x14ac:dyDescent="0.45">
      <c r="B772" s="117" t="s">
        <v>16</v>
      </c>
      <c r="C772" s="113">
        <v>0</v>
      </c>
      <c r="D772" s="113">
        <v>0</v>
      </c>
      <c r="E772" s="113">
        <v>0</v>
      </c>
      <c r="F772" s="38">
        <f t="shared" si="89"/>
        <v>0</v>
      </c>
      <c r="G772" s="175"/>
    </row>
    <row r="773" spans="2:7" s="3" customFormat="1" x14ac:dyDescent="0.45">
      <c r="B773" s="115" t="s">
        <v>17</v>
      </c>
      <c r="C773" s="35">
        <v>0</v>
      </c>
      <c r="D773" s="35">
        <v>0</v>
      </c>
      <c r="E773" s="35">
        <v>0</v>
      </c>
      <c r="F773" s="36">
        <f t="shared" si="89"/>
        <v>0</v>
      </c>
      <c r="G773" s="175"/>
    </row>
    <row r="774" spans="2:7" s="3" customFormat="1" x14ac:dyDescent="0.45">
      <c r="B774" s="115" t="s">
        <v>18</v>
      </c>
      <c r="C774" s="35">
        <v>0</v>
      </c>
      <c r="D774" s="35"/>
      <c r="E774" s="35"/>
      <c r="F774" s="36">
        <f t="shared" si="89"/>
        <v>0</v>
      </c>
      <c r="G774" s="175"/>
    </row>
    <row r="775" spans="2:7" s="3" customFormat="1" ht="35.25" thickBot="1" x14ac:dyDescent="0.5">
      <c r="B775" s="116" t="s">
        <v>19</v>
      </c>
      <c r="C775" s="35">
        <v>0</v>
      </c>
      <c r="D775" s="35"/>
      <c r="E775" s="35"/>
      <c r="F775" s="36">
        <f t="shared" si="89"/>
        <v>0</v>
      </c>
      <c r="G775" s="175"/>
    </row>
    <row r="776" spans="2:7" s="3" customFormat="1" ht="36" thickBot="1" x14ac:dyDescent="0.55000000000000004">
      <c r="B776" s="73" t="s">
        <v>20</v>
      </c>
      <c r="C776" s="62">
        <f>C775+C774+C773+C772</f>
        <v>0</v>
      </c>
      <c r="D776" s="62">
        <v>0</v>
      </c>
      <c r="E776" s="62">
        <v>0</v>
      </c>
      <c r="F776" s="37">
        <f t="shared" si="89"/>
        <v>0</v>
      </c>
      <c r="G776" s="175"/>
    </row>
    <row r="777" spans="2:7" s="3" customFormat="1" x14ac:dyDescent="0.45">
      <c r="B777" s="117" t="s">
        <v>21</v>
      </c>
      <c r="C777" s="113">
        <v>0</v>
      </c>
      <c r="D777" s="113">
        <v>5193.49</v>
      </c>
      <c r="E777" s="113"/>
      <c r="F777" s="38">
        <f t="shared" si="89"/>
        <v>-5193.49</v>
      </c>
      <c r="G777" s="175"/>
    </row>
    <row r="778" spans="2:7" s="3" customFormat="1" x14ac:dyDescent="0.45">
      <c r="B778" s="115" t="s">
        <v>22</v>
      </c>
      <c r="C778" s="35">
        <v>0</v>
      </c>
      <c r="D778" s="35"/>
      <c r="E778" s="35"/>
      <c r="F778" s="36">
        <f>E778-D778</f>
        <v>0</v>
      </c>
      <c r="G778" s="175"/>
    </row>
    <row r="779" spans="2:7" s="3" customFormat="1" ht="35.25" thickBot="1" x14ac:dyDescent="0.5">
      <c r="B779" s="116" t="s">
        <v>23</v>
      </c>
      <c r="C779" s="35">
        <v>0</v>
      </c>
      <c r="D779" s="35"/>
      <c r="E779" s="35"/>
      <c r="F779" s="36">
        <f t="shared" si="89"/>
        <v>0</v>
      </c>
      <c r="G779" s="175"/>
    </row>
    <row r="780" spans="2:7" s="3" customFormat="1" ht="36" thickBot="1" x14ac:dyDescent="0.55000000000000004">
      <c r="B780" s="73" t="s">
        <v>24</v>
      </c>
      <c r="C780" s="62">
        <f>C779+C778+C777</f>
        <v>0</v>
      </c>
      <c r="D780" s="62">
        <v>0</v>
      </c>
      <c r="E780" s="62">
        <v>0</v>
      </c>
      <c r="F780" s="37">
        <f t="shared" si="89"/>
        <v>0</v>
      </c>
      <c r="G780" s="175"/>
    </row>
    <row r="781" spans="2:7" s="3" customFormat="1" ht="36" thickBot="1" x14ac:dyDescent="0.55000000000000004">
      <c r="B781" s="134" t="s">
        <v>25</v>
      </c>
      <c r="C781" s="135">
        <f>C780+C776+C771+C767</f>
        <v>1977480.35</v>
      </c>
      <c r="D781" s="135">
        <f t="shared" ref="D781:E781" si="92">D780+D776+D771+D767</f>
        <v>2095839.74</v>
      </c>
      <c r="E781" s="135">
        <f t="shared" si="92"/>
        <v>2063946.49</v>
      </c>
      <c r="F781" s="135">
        <f t="shared" si="89"/>
        <v>-31893.25</v>
      </c>
      <c r="G781" s="175"/>
    </row>
    <row r="782" spans="2:7" s="30" customFormat="1" ht="35.25" x14ac:dyDescent="0.5">
      <c r="B782" s="55"/>
      <c r="C782" s="26"/>
      <c r="D782" s="26"/>
      <c r="E782" s="26"/>
      <c r="F782" s="26"/>
      <c r="G782" s="182"/>
    </row>
    <row r="783" spans="2:7" s="30" customFormat="1" ht="36" thickBot="1" x14ac:dyDescent="0.55000000000000004">
      <c r="B783" s="55"/>
      <c r="C783" s="26"/>
      <c r="D783" s="26"/>
      <c r="E783" s="26"/>
      <c r="F783" s="26"/>
      <c r="G783" s="182"/>
    </row>
    <row r="784" spans="2:7" s="4" customFormat="1" ht="35.25" x14ac:dyDescent="0.5">
      <c r="B784" s="67" t="s">
        <v>52</v>
      </c>
      <c r="C784" s="33" t="s">
        <v>6</v>
      </c>
      <c r="D784" s="111" t="s">
        <v>7</v>
      </c>
      <c r="E784" s="111" t="s">
        <v>7</v>
      </c>
      <c r="F784" s="33" t="s">
        <v>165</v>
      </c>
      <c r="G784" s="175"/>
    </row>
    <row r="785" spans="2:7" s="4" customFormat="1" ht="35.25" x14ac:dyDescent="0.5">
      <c r="B785" s="68">
        <v>151016</v>
      </c>
      <c r="C785" s="60" t="s">
        <v>163</v>
      </c>
      <c r="D785" s="136" t="s">
        <v>163</v>
      </c>
      <c r="E785" s="136" t="s">
        <v>164</v>
      </c>
      <c r="F785" s="34" t="s">
        <v>163</v>
      </c>
      <c r="G785" s="175"/>
    </row>
    <row r="786" spans="2:7" s="4" customFormat="1" x14ac:dyDescent="0.45">
      <c r="B786" s="115" t="s">
        <v>8</v>
      </c>
      <c r="C786" s="35">
        <v>0</v>
      </c>
      <c r="D786" s="35">
        <v>0</v>
      </c>
      <c r="E786" s="35">
        <v>0</v>
      </c>
      <c r="F786" s="35">
        <f>E786-D786</f>
        <v>0</v>
      </c>
      <c r="G786" s="175"/>
    </row>
    <row r="787" spans="2:7" s="4" customFormat="1" x14ac:dyDescent="0.45">
      <c r="B787" s="115" t="s">
        <v>9</v>
      </c>
      <c r="C787" s="35">
        <v>0</v>
      </c>
      <c r="D787" s="35"/>
      <c r="E787" s="35"/>
      <c r="F787" s="35">
        <f t="shared" ref="F787:F801" si="93">E787-D787</f>
        <v>0</v>
      </c>
      <c r="G787" s="175"/>
    </row>
    <row r="788" spans="2:7" s="4" customFormat="1" ht="35.25" thickBot="1" x14ac:dyDescent="0.5">
      <c r="B788" s="116" t="s">
        <v>10</v>
      </c>
      <c r="C788" s="36">
        <v>0</v>
      </c>
      <c r="D788" s="35">
        <v>0</v>
      </c>
      <c r="E788" s="35">
        <v>0</v>
      </c>
      <c r="F788" s="35">
        <f t="shared" si="93"/>
        <v>0</v>
      </c>
      <c r="G788" s="175"/>
    </row>
    <row r="789" spans="2:7" s="4" customFormat="1" ht="36" thickBot="1" x14ac:dyDescent="0.55000000000000004">
      <c r="B789" s="73" t="s">
        <v>11</v>
      </c>
      <c r="C789" s="62">
        <f>C788+C787+C786</f>
        <v>0</v>
      </c>
      <c r="D789" s="62">
        <f>D788+D787+D786</f>
        <v>0</v>
      </c>
      <c r="E789" s="62">
        <f>E788+E787+E786</f>
        <v>0</v>
      </c>
      <c r="F789" s="62">
        <f>F788+F787+F786</f>
        <v>0</v>
      </c>
      <c r="G789" s="175"/>
    </row>
    <row r="790" spans="2:7" s="4" customFormat="1" x14ac:dyDescent="0.45">
      <c r="B790" s="117" t="s">
        <v>12</v>
      </c>
      <c r="C790" s="38">
        <v>0</v>
      </c>
      <c r="D790" s="38">
        <v>0</v>
      </c>
      <c r="E790" s="38">
        <v>0</v>
      </c>
      <c r="F790" s="35">
        <f t="shared" si="93"/>
        <v>0</v>
      </c>
      <c r="G790" s="175"/>
    </row>
    <row r="791" spans="2:7" s="4" customFormat="1" x14ac:dyDescent="0.45">
      <c r="B791" s="115" t="s">
        <v>13</v>
      </c>
      <c r="C791" s="35">
        <v>1437.48</v>
      </c>
      <c r="D791" s="35">
        <v>4337.5</v>
      </c>
      <c r="E791" s="35">
        <v>0</v>
      </c>
      <c r="F791" s="35">
        <f t="shared" si="93"/>
        <v>-4337.5</v>
      </c>
      <c r="G791" s="175"/>
    </row>
    <row r="792" spans="2:7" s="4" customFormat="1" ht="35.25" thickBot="1" x14ac:dyDescent="0.5">
      <c r="B792" s="116" t="s">
        <v>14</v>
      </c>
      <c r="C792" s="35">
        <v>0</v>
      </c>
      <c r="D792" s="35">
        <v>0</v>
      </c>
      <c r="E792" s="35">
        <v>0</v>
      </c>
      <c r="F792" s="35">
        <f t="shared" si="93"/>
        <v>0</v>
      </c>
      <c r="G792" s="175"/>
    </row>
    <row r="793" spans="2:7" s="4" customFormat="1" ht="36" thickBot="1" x14ac:dyDescent="0.55000000000000004">
      <c r="B793" s="73" t="s">
        <v>15</v>
      </c>
      <c r="C793" s="62">
        <f>C792+C791+C790</f>
        <v>1437.48</v>
      </c>
      <c r="D793" s="62">
        <f>D792+D791+D790</f>
        <v>4337.5</v>
      </c>
      <c r="E793" s="62">
        <f>E792+E791+E790</f>
        <v>0</v>
      </c>
      <c r="F793" s="62">
        <f>F792+F791+F790</f>
        <v>-4337.5</v>
      </c>
      <c r="G793" s="175"/>
    </row>
    <row r="794" spans="2:7" s="4" customFormat="1" x14ac:dyDescent="0.45">
      <c r="B794" s="117" t="s">
        <v>16</v>
      </c>
      <c r="C794" s="113">
        <v>0</v>
      </c>
      <c r="D794" s="113"/>
      <c r="E794" s="113"/>
      <c r="F794" s="35">
        <f t="shared" si="93"/>
        <v>0</v>
      </c>
      <c r="G794" s="175"/>
    </row>
    <row r="795" spans="2:7" s="4" customFormat="1" x14ac:dyDescent="0.45">
      <c r="B795" s="115" t="s">
        <v>17</v>
      </c>
      <c r="C795" s="35">
        <v>0</v>
      </c>
      <c r="D795" s="35"/>
      <c r="E795" s="35"/>
      <c r="F795" s="35">
        <f t="shared" si="93"/>
        <v>0</v>
      </c>
      <c r="G795" s="175"/>
    </row>
    <row r="796" spans="2:7" s="4" customFormat="1" x14ac:dyDescent="0.45">
      <c r="B796" s="115" t="s">
        <v>18</v>
      </c>
      <c r="C796" s="35">
        <v>0</v>
      </c>
      <c r="D796" s="35"/>
      <c r="E796" s="35"/>
      <c r="F796" s="35">
        <f t="shared" si="93"/>
        <v>0</v>
      </c>
      <c r="G796" s="175"/>
    </row>
    <row r="797" spans="2:7" s="4" customFormat="1" ht="35.25" thickBot="1" x14ac:dyDescent="0.5">
      <c r="B797" s="116" t="s">
        <v>19</v>
      </c>
      <c r="C797" s="35">
        <v>0</v>
      </c>
      <c r="D797" s="35"/>
      <c r="E797" s="35"/>
      <c r="F797" s="35">
        <f t="shared" si="93"/>
        <v>0</v>
      </c>
      <c r="G797" s="175"/>
    </row>
    <row r="798" spans="2:7" s="4" customFormat="1" ht="36" thickBot="1" x14ac:dyDescent="0.55000000000000004">
      <c r="B798" s="73" t="s">
        <v>20</v>
      </c>
      <c r="C798" s="62">
        <f>C797+C796+C795+C794</f>
        <v>0</v>
      </c>
      <c r="D798" s="62">
        <f>D797+D796+D795+D794</f>
        <v>0</v>
      </c>
      <c r="E798" s="62">
        <f>E797+E796+E795+E794</f>
        <v>0</v>
      </c>
      <c r="F798" s="62">
        <f>F797+F796+F795+F794</f>
        <v>0</v>
      </c>
      <c r="G798" s="175"/>
    </row>
    <row r="799" spans="2:7" s="3" customFormat="1" x14ac:dyDescent="0.45">
      <c r="B799" s="117" t="s">
        <v>21</v>
      </c>
      <c r="C799" s="113">
        <v>0</v>
      </c>
      <c r="D799" s="113"/>
      <c r="E799" s="113"/>
      <c r="F799" s="35">
        <f t="shared" si="93"/>
        <v>0</v>
      </c>
      <c r="G799" s="175"/>
    </row>
    <row r="800" spans="2:7" s="3" customFormat="1" x14ac:dyDescent="0.45">
      <c r="B800" s="115" t="s">
        <v>22</v>
      </c>
      <c r="C800" s="35">
        <v>0</v>
      </c>
      <c r="D800" s="35"/>
      <c r="E800" s="35"/>
      <c r="F800" s="35">
        <f t="shared" si="93"/>
        <v>0</v>
      </c>
      <c r="G800" s="175"/>
    </row>
    <row r="801" spans="2:7" s="3" customFormat="1" ht="35.25" thickBot="1" x14ac:dyDescent="0.5">
      <c r="B801" s="116" t="s">
        <v>23</v>
      </c>
      <c r="C801" s="35">
        <v>0</v>
      </c>
      <c r="D801" s="35"/>
      <c r="E801" s="35"/>
      <c r="F801" s="35">
        <f t="shared" si="93"/>
        <v>0</v>
      </c>
      <c r="G801" s="175"/>
    </row>
    <row r="802" spans="2:7" s="3" customFormat="1" ht="36" thickBot="1" x14ac:dyDescent="0.55000000000000004">
      <c r="B802" s="73" t="s">
        <v>24</v>
      </c>
      <c r="C802" s="130">
        <f>C801+C800+C799</f>
        <v>0</v>
      </c>
      <c r="D802" s="130">
        <f>D801+D800+D799</f>
        <v>0</v>
      </c>
      <c r="E802" s="130">
        <f>E801+E800+E799</f>
        <v>0</v>
      </c>
      <c r="F802" s="130">
        <f>F801+F800+F799</f>
        <v>0</v>
      </c>
      <c r="G802" s="175"/>
    </row>
    <row r="803" spans="2:7" s="3" customFormat="1" ht="36" thickBot="1" x14ac:dyDescent="0.55000000000000004">
      <c r="B803" s="134" t="s">
        <v>25</v>
      </c>
      <c r="C803" s="37">
        <f>C802+C798+C793+C789</f>
        <v>1437.48</v>
      </c>
      <c r="D803" s="37">
        <f>D802+D798+D793+D789</f>
        <v>4337.5</v>
      </c>
      <c r="E803" s="37">
        <f>E802+E798+E793+E789</f>
        <v>0</v>
      </c>
      <c r="F803" s="37">
        <f>F802+F798+F793+F789</f>
        <v>-4337.5</v>
      </c>
      <c r="G803" s="175"/>
    </row>
    <row r="804" spans="2:7" s="30" customFormat="1" ht="35.25" x14ac:dyDescent="0.5">
      <c r="B804" s="55"/>
      <c r="C804" s="26"/>
      <c r="D804" s="26"/>
      <c r="E804" s="26"/>
      <c r="F804" s="26"/>
      <c r="G804" s="182"/>
    </row>
    <row r="805" spans="2:7" s="30" customFormat="1" ht="35.25" x14ac:dyDescent="0.5">
      <c r="B805" s="55"/>
      <c r="C805" s="26"/>
      <c r="D805" s="26"/>
      <c r="E805" s="26"/>
      <c r="F805" s="26"/>
      <c r="G805" s="182"/>
    </row>
    <row r="806" spans="2:7" s="30" customFormat="1" ht="35.25" x14ac:dyDescent="0.5">
      <c r="B806" s="55"/>
      <c r="C806" s="26"/>
      <c r="D806" s="26"/>
      <c r="E806" s="26"/>
      <c r="F806" s="26"/>
      <c r="G806" s="182"/>
    </row>
    <row r="807" spans="2:7" s="30" customFormat="1" ht="35.25" x14ac:dyDescent="0.5">
      <c r="B807" s="55" t="s">
        <v>4</v>
      </c>
      <c r="C807" s="26"/>
      <c r="D807" s="26"/>
      <c r="E807" s="26"/>
      <c r="F807" s="26"/>
      <c r="G807" s="182"/>
    </row>
    <row r="808" spans="2:7" s="30" customFormat="1" ht="36" thickBot="1" x14ac:dyDescent="0.55000000000000004">
      <c r="B808" s="55"/>
      <c r="C808" s="26"/>
      <c r="D808" s="26"/>
      <c r="E808" s="26"/>
      <c r="F808" s="26"/>
      <c r="G808" s="182"/>
    </row>
    <row r="809" spans="2:7" s="3" customFormat="1" ht="35.25" x14ac:dyDescent="0.5">
      <c r="B809" s="74" t="s">
        <v>53</v>
      </c>
      <c r="C809" s="9" t="s">
        <v>6</v>
      </c>
      <c r="D809" s="87" t="s">
        <v>7</v>
      </c>
      <c r="E809" s="87" t="s">
        <v>7</v>
      </c>
      <c r="F809" s="17" t="s">
        <v>165</v>
      </c>
      <c r="G809" s="175"/>
    </row>
    <row r="810" spans="2:7" s="3" customFormat="1" ht="35.25" x14ac:dyDescent="0.5">
      <c r="B810" s="75">
        <v>151017</v>
      </c>
      <c r="C810" s="56" t="s">
        <v>163</v>
      </c>
      <c r="D810" s="89" t="s">
        <v>163</v>
      </c>
      <c r="E810" s="89" t="s">
        <v>164</v>
      </c>
      <c r="F810" s="18" t="s">
        <v>163</v>
      </c>
      <c r="G810" s="175"/>
    </row>
    <row r="811" spans="2:7" s="3" customFormat="1" x14ac:dyDescent="0.45">
      <c r="B811" s="69" t="s">
        <v>8</v>
      </c>
      <c r="C811" s="41">
        <v>0</v>
      </c>
      <c r="D811" s="41">
        <v>0</v>
      </c>
      <c r="E811" s="41">
        <v>0</v>
      </c>
      <c r="F811" s="8">
        <f t="shared" ref="F811:F828" si="94">E811-D811</f>
        <v>0</v>
      </c>
      <c r="G811" s="175"/>
    </row>
    <row r="812" spans="2:7" s="3" customFormat="1" x14ac:dyDescent="0.45">
      <c r="B812" s="69" t="s">
        <v>9</v>
      </c>
      <c r="C812" s="41">
        <v>0</v>
      </c>
      <c r="D812" s="12">
        <v>0</v>
      </c>
      <c r="E812" s="12">
        <v>0</v>
      </c>
      <c r="F812" s="8">
        <f t="shared" si="94"/>
        <v>0</v>
      </c>
      <c r="G812" s="175"/>
    </row>
    <row r="813" spans="2:7" s="3" customFormat="1" ht="35.25" thickBot="1" x14ac:dyDescent="0.5">
      <c r="B813" s="70" t="s">
        <v>10</v>
      </c>
      <c r="C813" s="42">
        <v>0</v>
      </c>
      <c r="D813" s="12">
        <v>0</v>
      </c>
      <c r="E813" s="12">
        <v>0</v>
      </c>
      <c r="F813" s="48">
        <f t="shared" si="94"/>
        <v>0</v>
      </c>
      <c r="G813" s="175"/>
    </row>
    <row r="814" spans="2:7" s="3" customFormat="1" ht="36" thickBot="1" x14ac:dyDescent="0.55000000000000004">
      <c r="B814" s="77" t="s">
        <v>11</v>
      </c>
      <c r="C814" s="43">
        <f>C813+C812+C811</f>
        <v>0</v>
      </c>
      <c r="D814" s="43">
        <v>0</v>
      </c>
      <c r="E814" s="43">
        <v>0</v>
      </c>
      <c r="F814" s="25">
        <f t="shared" si="94"/>
        <v>0</v>
      </c>
      <c r="G814" s="175"/>
    </row>
    <row r="815" spans="2:7" s="3" customFormat="1" x14ac:dyDescent="0.45">
      <c r="B815" s="72" t="s">
        <v>12</v>
      </c>
      <c r="C815" s="44">
        <v>0</v>
      </c>
      <c r="D815" s="11">
        <v>0</v>
      </c>
      <c r="E815" s="11">
        <v>0</v>
      </c>
      <c r="F815" s="22">
        <f t="shared" si="94"/>
        <v>0</v>
      </c>
      <c r="G815" s="175"/>
    </row>
    <row r="816" spans="2:7" s="3" customFormat="1" x14ac:dyDescent="0.45">
      <c r="B816" s="69" t="s">
        <v>13</v>
      </c>
      <c r="C816" s="41">
        <v>0</v>
      </c>
      <c r="D816" s="12">
        <v>0</v>
      </c>
      <c r="E816" s="12">
        <v>0</v>
      </c>
      <c r="F816" s="48">
        <f t="shared" si="94"/>
        <v>0</v>
      </c>
      <c r="G816" s="175"/>
    </row>
    <row r="817" spans="2:7" s="3" customFormat="1" ht="35.25" thickBot="1" x14ac:dyDescent="0.5">
      <c r="B817" s="70" t="s">
        <v>14</v>
      </c>
      <c r="C817" s="41">
        <v>0</v>
      </c>
      <c r="D817" s="12">
        <v>0</v>
      </c>
      <c r="E817" s="12">
        <v>0</v>
      </c>
      <c r="F817" s="48">
        <f t="shared" si="94"/>
        <v>0</v>
      </c>
      <c r="G817" s="175"/>
    </row>
    <row r="818" spans="2:7" s="3" customFormat="1" ht="36" thickBot="1" x14ac:dyDescent="0.55000000000000004">
      <c r="B818" s="77" t="s">
        <v>15</v>
      </c>
      <c r="C818" s="43">
        <f>C817+C816+C815</f>
        <v>0</v>
      </c>
      <c r="D818" s="10">
        <v>0</v>
      </c>
      <c r="E818" s="10">
        <v>0</v>
      </c>
      <c r="F818" s="25">
        <f t="shared" si="94"/>
        <v>0</v>
      </c>
      <c r="G818" s="175"/>
    </row>
    <row r="819" spans="2:7" s="3" customFormat="1" x14ac:dyDescent="0.45">
      <c r="B819" s="72" t="s">
        <v>16</v>
      </c>
      <c r="C819" s="45">
        <v>0</v>
      </c>
      <c r="D819" s="14"/>
      <c r="E819" s="14"/>
      <c r="F819" s="22">
        <f t="shared" si="94"/>
        <v>0</v>
      </c>
      <c r="G819" s="175"/>
    </row>
    <row r="820" spans="2:7" s="3" customFormat="1" x14ac:dyDescent="0.45">
      <c r="B820" s="69" t="s">
        <v>17</v>
      </c>
      <c r="C820" s="41">
        <v>0</v>
      </c>
      <c r="D820" s="12"/>
      <c r="E820" s="12"/>
      <c r="F820" s="48">
        <f t="shared" si="94"/>
        <v>0</v>
      </c>
      <c r="G820" s="175"/>
    </row>
    <row r="821" spans="2:7" s="3" customFormat="1" x14ac:dyDescent="0.45">
      <c r="B821" s="69" t="s">
        <v>18</v>
      </c>
      <c r="C821" s="41">
        <v>0</v>
      </c>
      <c r="D821" s="12"/>
      <c r="E821" s="12"/>
      <c r="F821" s="48">
        <f t="shared" si="94"/>
        <v>0</v>
      </c>
      <c r="G821" s="175"/>
    </row>
    <row r="822" spans="2:7" s="3" customFormat="1" ht="35.25" thickBot="1" x14ac:dyDescent="0.5">
      <c r="B822" s="70" t="s">
        <v>19</v>
      </c>
      <c r="C822" s="41">
        <v>0</v>
      </c>
      <c r="D822" s="12"/>
      <c r="E822" s="12"/>
      <c r="F822" s="48">
        <f t="shared" si="94"/>
        <v>0</v>
      </c>
      <c r="G822" s="175"/>
    </row>
    <row r="823" spans="2:7" s="3" customFormat="1" ht="36" thickBot="1" x14ac:dyDescent="0.55000000000000004">
      <c r="B823" s="77" t="s">
        <v>20</v>
      </c>
      <c r="C823" s="49">
        <f>C822+C821+C820+C819</f>
        <v>0</v>
      </c>
      <c r="D823" s="15">
        <v>0</v>
      </c>
      <c r="E823" s="15">
        <v>0</v>
      </c>
      <c r="F823" s="50">
        <f t="shared" si="94"/>
        <v>0</v>
      </c>
      <c r="G823" s="175"/>
    </row>
    <row r="824" spans="2:7" s="3" customFormat="1" ht="35.25" x14ac:dyDescent="0.5">
      <c r="B824" s="72" t="s">
        <v>21</v>
      </c>
      <c r="C824" s="45">
        <v>0</v>
      </c>
      <c r="D824" s="54"/>
      <c r="E824" s="54"/>
      <c r="F824" s="32">
        <f t="shared" si="94"/>
        <v>0</v>
      </c>
      <c r="G824" s="175"/>
    </row>
    <row r="825" spans="2:7" s="3" customFormat="1" x14ac:dyDescent="0.45">
      <c r="B825" s="69" t="s">
        <v>22</v>
      </c>
      <c r="C825" s="41">
        <v>0</v>
      </c>
      <c r="D825" s="12"/>
      <c r="E825" s="12"/>
      <c r="F825" s="48">
        <f t="shared" si="94"/>
        <v>0</v>
      </c>
      <c r="G825" s="175"/>
    </row>
    <row r="826" spans="2:7" s="3" customFormat="1" ht="35.25" thickBot="1" x14ac:dyDescent="0.5">
      <c r="B826" s="70" t="s">
        <v>23</v>
      </c>
      <c r="C826" s="41">
        <v>0</v>
      </c>
      <c r="D826" s="12"/>
      <c r="E826" s="12"/>
      <c r="F826" s="48">
        <f t="shared" si="94"/>
        <v>0</v>
      </c>
      <c r="G826" s="175"/>
    </row>
    <row r="827" spans="2:7" s="3" customFormat="1" ht="36" thickBot="1" x14ac:dyDescent="0.55000000000000004">
      <c r="B827" s="77" t="s">
        <v>24</v>
      </c>
      <c r="C827" s="43">
        <f>C826+C825+C824</f>
        <v>0</v>
      </c>
      <c r="D827" s="10">
        <v>0</v>
      </c>
      <c r="E827" s="10">
        <v>0</v>
      </c>
      <c r="F827" s="25">
        <f t="shared" si="94"/>
        <v>0</v>
      </c>
      <c r="G827" s="175"/>
    </row>
    <row r="828" spans="2:7" s="3" customFormat="1" ht="36" thickBot="1" x14ac:dyDescent="0.55000000000000004">
      <c r="B828" s="76" t="s">
        <v>25</v>
      </c>
      <c r="C828" s="51">
        <f>C827+C823+C818+C814</f>
        <v>0</v>
      </c>
      <c r="D828" s="51">
        <v>0</v>
      </c>
      <c r="E828" s="51">
        <v>0</v>
      </c>
      <c r="F828" s="52">
        <f t="shared" si="94"/>
        <v>0</v>
      </c>
      <c r="G828" s="175"/>
    </row>
    <row r="829" spans="2:7" s="30" customFormat="1" ht="35.25" x14ac:dyDescent="0.5">
      <c r="B829" s="55"/>
      <c r="C829" s="26"/>
      <c r="D829" s="26"/>
      <c r="E829" s="26"/>
      <c r="F829" s="26"/>
      <c r="G829" s="182"/>
    </row>
    <row r="830" spans="2:7" s="3" customFormat="1" ht="36" thickBot="1" x14ac:dyDescent="0.55000000000000004">
      <c r="B830" s="55"/>
      <c r="C830" s="26"/>
      <c r="D830" s="26"/>
      <c r="E830" s="26"/>
      <c r="F830" s="26"/>
      <c r="G830" s="175"/>
    </row>
    <row r="831" spans="2:7" s="3" customFormat="1" ht="35.25" x14ac:dyDescent="0.5">
      <c r="B831" s="67" t="s">
        <v>54</v>
      </c>
      <c r="C831" s="33" t="s">
        <v>6</v>
      </c>
      <c r="D831" s="111" t="s">
        <v>7</v>
      </c>
      <c r="E831" s="111" t="s">
        <v>7</v>
      </c>
      <c r="F831" s="33" t="s">
        <v>165</v>
      </c>
      <c r="G831" s="175"/>
    </row>
    <row r="832" spans="2:7" s="3" customFormat="1" ht="35.25" x14ac:dyDescent="0.5">
      <c r="B832" s="68">
        <v>151023</v>
      </c>
      <c r="C832" s="60" t="s">
        <v>163</v>
      </c>
      <c r="D832" s="136" t="s">
        <v>163</v>
      </c>
      <c r="E832" s="136" t="s">
        <v>164</v>
      </c>
      <c r="F832" s="34" t="s">
        <v>163</v>
      </c>
      <c r="G832" s="175"/>
    </row>
    <row r="833" spans="2:7" s="3" customFormat="1" x14ac:dyDescent="0.45">
      <c r="B833" s="115" t="s">
        <v>8</v>
      </c>
      <c r="C833" s="35"/>
      <c r="D833" s="35"/>
      <c r="E833" s="35"/>
      <c r="F833" s="35">
        <f t="shared" ref="F833:F848" si="95">E833-D833</f>
        <v>0</v>
      </c>
      <c r="G833" s="175"/>
    </row>
    <row r="834" spans="2:7" s="3" customFormat="1" x14ac:dyDescent="0.45">
      <c r="B834" s="115" t="s">
        <v>9</v>
      </c>
      <c r="C834" s="35"/>
      <c r="D834" s="35"/>
      <c r="E834" s="35"/>
      <c r="F834" s="35">
        <f t="shared" si="95"/>
        <v>0</v>
      </c>
      <c r="G834" s="175"/>
    </row>
    <row r="835" spans="2:7" s="3" customFormat="1" ht="35.25" thickBot="1" x14ac:dyDescent="0.5">
      <c r="B835" s="116" t="s">
        <v>10</v>
      </c>
      <c r="C835" s="36"/>
      <c r="D835" s="35"/>
      <c r="E835" s="35"/>
      <c r="F835" s="35">
        <f t="shared" si="95"/>
        <v>0</v>
      </c>
      <c r="G835" s="175"/>
    </row>
    <row r="836" spans="2:7" s="3" customFormat="1" ht="36" thickBot="1" x14ac:dyDescent="0.55000000000000004">
      <c r="B836" s="73" t="s">
        <v>11</v>
      </c>
      <c r="C836" s="62">
        <f>C835+C834+C833</f>
        <v>0</v>
      </c>
      <c r="D836" s="62">
        <f>D835+D834+D833</f>
        <v>0</v>
      </c>
      <c r="E836" s="62">
        <f>E835+E834+E833</f>
        <v>0</v>
      </c>
      <c r="F836" s="62">
        <f>F835+F834+F833</f>
        <v>0</v>
      </c>
      <c r="G836" s="175"/>
    </row>
    <row r="837" spans="2:7" s="3" customFormat="1" x14ac:dyDescent="0.45">
      <c r="B837" s="117" t="s">
        <v>12</v>
      </c>
      <c r="C837" s="38">
        <v>0</v>
      </c>
      <c r="D837" s="38">
        <v>0</v>
      </c>
      <c r="E837" s="38">
        <v>0</v>
      </c>
      <c r="F837" s="38">
        <f t="shared" si="95"/>
        <v>0</v>
      </c>
      <c r="G837" s="175"/>
    </row>
    <row r="838" spans="2:7" s="3" customFormat="1" x14ac:dyDescent="0.45">
      <c r="B838" s="115" t="s">
        <v>13</v>
      </c>
      <c r="C838" s="35"/>
      <c r="D838" s="35"/>
      <c r="E838" s="35"/>
      <c r="F838" s="36">
        <f t="shared" si="95"/>
        <v>0</v>
      </c>
      <c r="G838" s="175"/>
    </row>
    <row r="839" spans="2:7" s="3" customFormat="1" ht="35.25" thickBot="1" x14ac:dyDescent="0.5">
      <c r="B839" s="116" t="s">
        <v>14</v>
      </c>
      <c r="C839" s="35">
        <v>0</v>
      </c>
      <c r="D839" s="35">
        <v>0</v>
      </c>
      <c r="E839" s="35">
        <v>0</v>
      </c>
      <c r="F839" s="36">
        <f t="shared" si="95"/>
        <v>0</v>
      </c>
      <c r="G839" s="175"/>
    </row>
    <row r="840" spans="2:7" s="3" customFormat="1" ht="36" thickBot="1" x14ac:dyDescent="0.55000000000000004">
      <c r="B840" s="73" t="s">
        <v>15</v>
      </c>
      <c r="C840" s="62">
        <f>C839+C838+C837</f>
        <v>0</v>
      </c>
      <c r="D840" s="62">
        <f>D839+D838+D837</f>
        <v>0</v>
      </c>
      <c r="E840" s="62">
        <f>E839+E838+E837</f>
        <v>0</v>
      </c>
      <c r="F840" s="62">
        <f>F839+F838+F837</f>
        <v>0</v>
      </c>
      <c r="G840" s="175"/>
    </row>
    <row r="841" spans="2:7" s="3" customFormat="1" x14ac:dyDescent="0.45">
      <c r="B841" s="117" t="s">
        <v>16</v>
      </c>
      <c r="C841" s="113">
        <v>0</v>
      </c>
      <c r="D841" s="113"/>
      <c r="E841" s="113"/>
      <c r="F841" s="38">
        <f t="shared" si="95"/>
        <v>0</v>
      </c>
      <c r="G841" s="175"/>
    </row>
    <row r="842" spans="2:7" s="3" customFormat="1" x14ac:dyDescent="0.45">
      <c r="B842" s="115" t="s">
        <v>17</v>
      </c>
      <c r="C842" s="35">
        <v>0</v>
      </c>
      <c r="D842" s="35"/>
      <c r="E842" s="35"/>
      <c r="F842" s="36">
        <f t="shared" si="95"/>
        <v>0</v>
      </c>
      <c r="G842" s="175"/>
    </row>
    <row r="843" spans="2:7" s="3" customFormat="1" x14ac:dyDescent="0.45">
      <c r="B843" s="115" t="s">
        <v>18</v>
      </c>
      <c r="C843" s="35">
        <v>0</v>
      </c>
      <c r="D843" s="35"/>
      <c r="E843" s="35"/>
      <c r="F843" s="36">
        <f t="shared" si="95"/>
        <v>0</v>
      </c>
      <c r="G843" s="175"/>
    </row>
    <row r="844" spans="2:7" s="3" customFormat="1" ht="35.25" thickBot="1" x14ac:dyDescent="0.5">
      <c r="B844" s="116" t="s">
        <v>19</v>
      </c>
      <c r="C844" s="35">
        <v>0</v>
      </c>
      <c r="D844" s="35"/>
      <c r="E844" s="35"/>
      <c r="F844" s="36">
        <f t="shared" si="95"/>
        <v>0</v>
      </c>
      <c r="G844" s="175"/>
    </row>
    <row r="845" spans="2:7" s="3" customFormat="1" ht="36" thickBot="1" x14ac:dyDescent="0.55000000000000004">
      <c r="B845" s="73" t="s">
        <v>20</v>
      </c>
      <c r="C845" s="130">
        <f>C844+C843+C842+C841</f>
        <v>0</v>
      </c>
      <c r="D845" s="130">
        <f>D844+D843+D842+D841</f>
        <v>0</v>
      </c>
      <c r="E845" s="130">
        <f>E844+E843+E842+E841</f>
        <v>0</v>
      </c>
      <c r="F845" s="130">
        <f>F844+F843+F842+F841</f>
        <v>0</v>
      </c>
      <c r="G845" s="175"/>
    </row>
    <row r="846" spans="2:7" s="3" customFormat="1" ht="35.25" x14ac:dyDescent="0.5">
      <c r="B846" s="117" t="s">
        <v>21</v>
      </c>
      <c r="C846" s="113">
        <v>0</v>
      </c>
      <c r="D846" s="146"/>
      <c r="E846" s="146"/>
      <c r="F846" s="147">
        <f t="shared" si="95"/>
        <v>0</v>
      </c>
      <c r="G846" s="175"/>
    </row>
    <row r="847" spans="2:7" s="3" customFormat="1" x14ac:dyDescent="0.45">
      <c r="B847" s="115" t="s">
        <v>22</v>
      </c>
      <c r="C847" s="35">
        <v>0</v>
      </c>
      <c r="D847" s="35"/>
      <c r="E847" s="35"/>
      <c r="F847" s="36">
        <f t="shared" si="95"/>
        <v>0</v>
      </c>
      <c r="G847" s="175"/>
    </row>
    <row r="848" spans="2:7" s="3" customFormat="1" ht="35.25" thickBot="1" x14ac:dyDescent="0.5">
      <c r="B848" s="116" t="s">
        <v>23</v>
      </c>
      <c r="C848" s="35">
        <v>0</v>
      </c>
      <c r="D848" s="35"/>
      <c r="E848" s="35"/>
      <c r="F848" s="36">
        <f t="shared" si="95"/>
        <v>0</v>
      </c>
      <c r="G848" s="175"/>
    </row>
    <row r="849" spans="2:7" s="3" customFormat="1" ht="36" thickBot="1" x14ac:dyDescent="0.55000000000000004">
      <c r="B849" s="73" t="s">
        <v>24</v>
      </c>
      <c r="C849" s="62">
        <f>C848+C847+C846</f>
        <v>0</v>
      </c>
      <c r="D849" s="62">
        <f>D848+D847+D846</f>
        <v>0</v>
      </c>
      <c r="E849" s="62">
        <f>E848+E847+E846</f>
        <v>0</v>
      </c>
      <c r="F849" s="62">
        <f>F848+F847+F846</f>
        <v>0</v>
      </c>
      <c r="G849" s="175"/>
    </row>
    <row r="850" spans="2:7" s="3" customFormat="1" ht="36" thickBot="1" x14ac:dyDescent="0.55000000000000004">
      <c r="B850" s="134" t="s">
        <v>25</v>
      </c>
      <c r="C850" s="135">
        <f>C849+C845+C840+C836</f>
        <v>0</v>
      </c>
      <c r="D850" s="135">
        <f>D849+D845+D840+D836</f>
        <v>0</v>
      </c>
      <c r="E850" s="135">
        <f>E849+E845+E840+E836</f>
        <v>0</v>
      </c>
      <c r="F850" s="135">
        <f>F849+F845+F840+F836</f>
        <v>0</v>
      </c>
      <c r="G850" s="175"/>
    </row>
    <row r="851" spans="2:7" s="30" customFormat="1" ht="35.25" x14ac:dyDescent="0.5">
      <c r="B851" s="55"/>
      <c r="C851" s="26"/>
      <c r="D851" s="26"/>
      <c r="E851" s="26"/>
      <c r="F851" s="26"/>
      <c r="G851" s="182"/>
    </row>
    <row r="852" spans="2:7" s="3" customFormat="1" ht="36" thickBot="1" x14ac:dyDescent="0.55000000000000004">
      <c r="B852" s="55"/>
      <c r="C852" s="26"/>
      <c r="D852" s="26"/>
      <c r="E852" s="26"/>
      <c r="F852" s="26"/>
      <c r="G852" s="175"/>
    </row>
    <row r="853" spans="2:7" s="3" customFormat="1" ht="35.25" x14ac:dyDescent="0.5">
      <c r="B853" s="67" t="s">
        <v>55</v>
      </c>
      <c r="C853" s="33" t="s">
        <v>6</v>
      </c>
      <c r="D853" s="111" t="s">
        <v>7</v>
      </c>
      <c r="E853" s="111" t="s">
        <v>7</v>
      </c>
      <c r="F853" s="33" t="s">
        <v>165</v>
      </c>
      <c r="G853" s="175"/>
    </row>
    <row r="854" spans="2:7" s="3" customFormat="1" ht="35.25" x14ac:dyDescent="0.5">
      <c r="B854" s="68" t="s">
        <v>156</v>
      </c>
      <c r="C854" s="60" t="s">
        <v>163</v>
      </c>
      <c r="D854" s="136" t="s">
        <v>163</v>
      </c>
      <c r="E854" s="136" t="s">
        <v>164</v>
      </c>
      <c r="F854" s="34" t="s">
        <v>163</v>
      </c>
      <c r="G854" s="175"/>
    </row>
    <row r="855" spans="2:7" s="3" customFormat="1" x14ac:dyDescent="0.45">
      <c r="B855" s="115" t="s">
        <v>8</v>
      </c>
      <c r="C855" s="35">
        <v>835908</v>
      </c>
      <c r="D855" s="35">
        <v>803535.28</v>
      </c>
      <c r="E855" s="35">
        <v>753528.63</v>
      </c>
      <c r="F855" s="35">
        <f t="shared" ref="F855:F870" si="96">E855-D855</f>
        <v>-50006.650000000023</v>
      </c>
      <c r="G855" s="175"/>
    </row>
    <row r="856" spans="2:7" s="3" customFormat="1" x14ac:dyDescent="0.45">
      <c r="B856" s="115" t="s">
        <v>9</v>
      </c>
      <c r="C856" s="35"/>
      <c r="D856" s="35"/>
      <c r="E856" s="35"/>
      <c r="F856" s="35">
        <f t="shared" si="96"/>
        <v>0</v>
      </c>
      <c r="G856" s="175"/>
    </row>
    <row r="857" spans="2:7" s="3" customFormat="1" ht="35.25" thickBot="1" x14ac:dyDescent="0.5">
      <c r="B857" s="116" t="s">
        <v>10</v>
      </c>
      <c r="C857" s="36">
        <v>218858</v>
      </c>
      <c r="D857" s="35">
        <v>244248.23</v>
      </c>
      <c r="E857" s="35">
        <v>214958.53</v>
      </c>
      <c r="F857" s="35">
        <f t="shared" si="96"/>
        <v>-29289.700000000012</v>
      </c>
      <c r="G857" s="175"/>
    </row>
    <row r="858" spans="2:7" s="3" customFormat="1" ht="36" thickBot="1" x14ac:dyDescent="0.55000000000000004">
      <c r="B858" s="73" t="s">
        <v>11</v>
      </c>
      <c r="C858" s="62">
        <f>C857+C856+C855</f>
        <v>1054766</v>
      </c>
      <c r="D858" s="62">
        <f>D857+D856+D855</f>
        <v>1047783.51</v>
      </c>
      <c r="E858" s="62">
        <f>E857+E856+E855</f>
        <v>968487.16</v>
      </c>
      <c r="F858" s="62">
        <f>F857+F856+F855</f>
        <v>-79296.350000000035</v>
      </c>
      <c r="G858" s="175"/>
    </row>
    <row r="859" spans="2:7" s="3" customFormat="1" x14ac:dyDescent="0.45">
      <c r="B859" s="117" t="s">
        <v>12</v>
      </c>
      <c r="C859" s="38">
        <v>0</v>
      </c>
      <c r="D859" s="38">
        <v>0</v>
      </c>
      <c r="E859" s="38">
        <v>0</v>
      </c>
      <c r="F859" s="35">
        <f t="shared" si="96"/>
        <v>0</v>
      </c>
      <c r="G859" s="175"/>
    </row>
    <row r="860" spans="2:7" s="3" customFormat="1" x14ac:dyDescent="0.45">
      <c r="B860" s="115" t="s">
        <v>13</v>
      </c>
      <c r="C860" s="35">
        <v>2018.04</v>
      </c>
      <c r="D860" s="35">
        <v>1600</v>
      </c>
      <c r="E860" s="35">
        <v>3407</v>
      </c>
      <c r="F860" s="35">
        <f t="shared" si="96"/>
        <v>1807</v>
      </c>
      <c r="G860" s="175"/>
    </row>
    <row r="861" spans="2:7" s="3" customFormat="1" ht="35.25" thickBot="1" x14ac:dyDescent="0.5">
      <c r="B861" s="116" t="s">
        <v>14</v>
      </c>
      <c r="C861" s="35"/>
      <c r="D861" s="35"/>
      <c r="E861" s="35"/>
      <c r="F861" s="35">
        <f t="shared" si="96"/>
        <v>0</v>
      </c>
      <c r="G861" s="175"/>
    </row>
    <row r="862" spans="2:7" s="3" customFormat="1" ht="36" thickBot="1" x14ac:dyDescent="0.55000000000000004">
      <c r="B862" s="73" t="s">
        <v>15</v>
      </c>
      <c r="C862" s="62">
        <f>C861+C860+C859</f>
        <v>2018.04</v>
      </c>
      <c r="D862" s="62">
        <f>D861+D860+D859</f>
        <v>1600</v>
      </c>
      <c r="E862" s="62">
        <f>E861+E860+E859</f>
        <v>3407</v>
      </c>
      <c r="F862" s="62">
        <f>F861+F860+F859</f>
        <v>1807</v>
      </c>
      <c r="G862" s="175"/>
    </row>
    <row r="863" spans="2:7" s="3" customFormat="1" x14ac:dyDescent="0.45">
      <c r="B863" s="117" t="s">
        <v>16</v>
      </c>
      <c r="C863" s="113">
        <v>0</v>
      </c>
      <c r="D863" s="113"/>
      <c r="E863" s="113"/>
      <c r="F863" s="35">
        <f t="shared" si="96"/>
        <v>0</v>
      </c>
      <c r="G863" s="175"/>
    </row>
    <row r="864" spans="2:7" s="3" customFormat="1" x14ac:dyDescent="0.45">
      <c r="B864" s="115" t="s">
        <v>17</v>
      </c>
      <c r="C864" s="35">
        <v>0</v>
      </c>
      <c r="D864" s="35">
        <v>0</v>
      </c>
      <c r="E864" s="35">
        <v>0</v>
      </c>
      <c r="F864" s="35">
        <f t="shared" si="96"/>
        <v>0</v>
      </c>
      <c r="G864" s="175"/>
    </row>
    <row r="865" spans="2:7" s="3" customFormat="1" x14ac:dyDescent="0.45">
      <c r="B865" s="115" t="s">
        <v>18</v>
      </c>
      <c r="C865" s="35">
        <v>0</v>
      </c>
      <c r="D865" s="35"/>
      <c r="E865" s="35"/>
      <c r="F865" s="35">
        <f t="shared" si="96"/>
        <v>0</v>
      </c>
      <c r="G865" s="175"/>
    </row>
    <row r="866" spans="2:7" s="3" customFormat="1" ht="35.25" thickBot="1" x14ac:dyDescent="0.5">
      <c r="B866" s="116" t="s">
        <v>19</v>
      </c>
      <c r="C866" s="35">
        <v>0</v>
      </c>
      <c r="D866" s="35"/>
      <c r="E866" s="35"/>
      <c r="F866" s="35">
        <f t="shared" si="96"/>
        <v>0</v>
      </c>
      <c r="G866" s="175"/>
    </row>
    <row r="867" spans="2:7" s="3" customFormat="1" ht="36" thickBot="1" x14ac:dyDescent="0.55000000000000004">
      <c r="B867" s="73" t="s">
        <v>20</v>
      </c>
      <c r="C867" s="130">
        <f>C866+C865+C864+C863</f>
        <v>0</v>
      </c>
      <c r="D867" s="130">
        <f>D866+D865+D864+D863</f>
        <v>0</v>
      </c>
      <c r="E867" s="130">
        <f>E866+E865+E864+E863</f>
        <v>0</v>
      </c>
      <c r="F867" s="130">
        <f>F866+F865+F864+F863</f>
        <v>0</v>
      </c>
      <c r="G867" s="175"/>
    </row>
    <row r="868" spans="2:7" s="3" customFormat="1" ht="35.25" x14ac:dyDescent="0.5">
      <c r="B868" s="117" t="s">
        <v>21</v>
      </c>
      <c r="C868" s="113">
        <v>0</v>
      </c>
      <c r="D868" s="146"/>
      <c r="E868" s="146"/>
      <c r="F868" s="35">
        <f t="shared" si="96"/>
        <v>0</v>
      </c>
      <c r="G868" s="175"/>
    </row>
    <row r="869" spans="2:7" s="3" customFormat="1" x14ac:dyDescent="0.45">
      <c r="B869" s="115" t="s">
        <v>22</v>
      </c>
      <c r="C869" s="35">
        <v>0</v>
      </c>
      <c r="D869" s="35"/>
      <c r="E869" s="35"/>
      <c r="F869" s="35">
        <f t="shared" si="96"/>
        <v>0</v>
      </c>
      <c r="G869" s="175"/>
    </row>
    <row r="870" spans="2:7" s="3" customFormat="1" ht="35.25" thickBot="1" x14ac:dyDescent="0.5">
      <c r="B870" s="116" t="s">
        <v>23</v>
      </c>
      <c r="C870" s="35">
        <v>0</v>
      </c>
      <c r="D870" s="35"/>
      <c r="E870" s="35"/>
      <c r="F870" s="35">
        <f t="shared" si="96"/>
        <v>0</v>
      </c>
      <c r="G870" s="175"/>
    </row>
    <row r="871" spans="2:7" s="3" customFormat="1" ht="36" thickBot="1" x14ac:dyDescent="0.55000000000000004">
      <c r="B871" s="73" t="s">
        <v>24</v>
      </c>
      <c r="C871" s="62">
        <f>C870+C869+C868</f>
        <v>0</v>
      </c>
      <c r="D871" s="62">
        <f>D870+D869+D868</f>
        <v>0</v>
      </c>
      <c r="E871" s="62">
        <f>E870+E869+E868</f>
        <v>0</v>
      </c>
      <c r="F871" s="62">
        <f>F870+F869+F868</f>
        <v>0</v>
      </c>
      <c r="G871" s="175"/>
    </row>
    <row r="872" spans="2:7" s="3" customFormat="1" ht="36" thickBot="1" x14ac:dyDescent="0.55000000000000004">
      <c r="B872" s="134" t="s">
        <v>25</v>
      </c>
      <c r="C872" s="135">
        <f>C871+C867+C862+C858</f>
        <v>1056784.04</v>
      </c>
      <c r="D872" s="135">
        <f>D871+D867+D862+D858</f>
        <v>1049383.51</v>
      </c>
      <c r="E872" s="135">
        <f>E871+E867+E862+E858</f>
        <v>971894.16</v>
      </c>
      <c r="F872" s="135">
        <f>F871+F867+F862+F858</f>
        <v>-77489.350000000035</v>
      </c>
      <c r="G872" s="175"/>
    </row>
    <row r="873" spans="2:7" s="3" customFormat="1" ht="35.25" x14ac:dyDescent="0.5">
      <c r="B873" s="55"/>
      <c r="C873" s="26"/>
      <c r="D873" s="26"/>
      <c r="E873" s="26"/>
      <c r="F873" s="26"/>
      <c r="G873" s="175"/>
    </row>
    <row r="874" spans="2:7" s="3" customFormat="1" ht="35.25" x14ac:dyDescent="0.5">
      <c r="B874" s="55"/>
      <c r="C874" s="26"/>
      <c r="D874" s="26"/>
      <c r="E874" s="26"/>
      <c r="F874" s="26"/>
      <c r="G874" s="175"/>
    </row>
    <row r="875" spans="2:7" s="3" customFormat="1" ht="35.25" x14ac:dyDescent="0.5">
      <c r="B875" s="55"/>
      <c r="C875" s="26"/>
      <c r="D875" s="26"/>
      <c r="E875" s="26"/>
      <c r="F875" s="26"/>
      <c r="G875" s="175"/>
    </row>
    <row r="876" spans="2:7" s="3" customFormat="1" ht="35.25" x14ac:dyDescent="0.5">
      <c r="B876" s="55" t="s">
        <v>4</v>
      </c>
      <c r="C876" s="26"/>
      <c r="D876" s="26"/>
      <c r="E876" s="26"/>
      <c r="F876" s="26"/>
      <c r="G876" s="175"/>
    </row>
    <row r="877" spans="2:7" s="3" customFormat="1" ht="36" thickBot="1" x14ac:dyDescent="0.55000000000000004">
      <c r="B877" s="55"/>
      <c r="C877" s="26"/>
      <c r="D877" s="26"/>
      <c r="E877" s="26"/>
      <c r="F877" s="26"/>
      <c r="G877" s="175"/>
    </row>
    <row r="878" spans="2:7" s="30" customFormat="1" ht="35.25" x14ac:dyDescent="0.5">
      <c r="B878" s="67" t="s">
        <v>121</v>
      </c>
      <c r="C878" s="33" t="s">
        <v>6</v>
      </c>
      <c r="D878" s="111" t="s">
        <v>7</v>
      </c>
      <c r="E878" s="111" t="s">
        <v>7</v>
      </c>
      <c r="F878" s="33" t="s">
        <v>165</v>
      </c>
      <c r="G878" s="182"/>
    </row>
    <row r="879" spans="2:7" s="4" customFormat="1" ht="35.25" x14ac:dyDescent="0.5">
      <c r="B879" s="68">
        <v>151027</v>
      </c>
      <c r="C879" s="60" t="s">
        <v>163</v>
      </c>
      <c r="D879" s="136" t="s">
        <v>163</v>
      </c>
      <c r="E879" s="136" t="s">
        <v>164</v>
      </c>
      <c r="F879" s="34" t="s">
        <v>163</v>
      </c>
      <c r="G879" s="175"/>
    </row>
    <row r="880" spans="2:7" s="4" customFormat="1" x14ac:dyDescent="0.45">
      <c r="B880" s="115" t="s">
        <v>8</v>
      </c>
      <c r="C880" s="35">
        <v>214545.04</v>
      </c>
      <c r="D880" s="35">
        <v>202990.3</v>
      </c>
      <c r="E880" s="35">
        <v>270236.36</v>
      </c>
      <c r="F880" s="35">
        <f t="shared" ref="F880:F895" si="97">E880-D880</f>
        <v>67246.06</v>
      </c>
      <c r="G880" s="175"/>
    </row>
    <row r="881" spans="2:7" s="4" customFormat="1" x14ac:dyDescent="0.45">
      <c r="B881" s="115" t="s">
        <v>9</v>
      </c>
      <c r="C881" s="35"/>
      <c r="D881" s="35"/>
      <c r="E881" s="35"/>
      <c r="F881" s="35">
        <f t="shared" si="97"/>
        <v>0</v>
      </c>
      <c r="G881" s="175"/>
    </row>
    <row r="882" spans="2:7" s="3" customFormat="1" ht="35.25" thickBot="1" x14ac:dyDescent="0.5">
      <c r="B882" s="116" t="s">
        <v>10</v>
      </c>
      <c r="C882" s="36">
        <v>58244.97</v>
      </c>
      <c r="D882" s="35">
        <v>75729.64</v>
      </c>
      <c r="E882" s="35">
        <v>85580.65</v>
      </c>
      <c r="F882" s="35">
        <f t="shared" si="97"/>
        <v>9851.0099999999948</v>
      </c>
      <c r="G882" s="175"/>
    </row>
    <row r="883" spans="2:7" s="3" customFormat="1" ht="36" thickBot="1" x14ac:dyDescent="0.55000000000000004">
      <c r="B883" s="73" t="s">
        <v>11</v>
      </c>
      <c r="C883" s="62">
        <f>C882+C881+C880</f>
        <v>272790.01</v>
      </c>
      <c r="D883" s="62">
        <f t="shared" ref="D883:E883" si="98">D882+D881+D880</f>
        <v>278719.94</v>
      </c>
      <c r="E883" s="62">
        <f t="shared" si="98"/>
        <v>355817.01</v>
      </c>
      <c r="F883" s="62">
        <f>F882+F881+F880</f>
        <v>77097.069999999992</v>
      </c>
      <c r="G883" s="175"/>
    </row>
    <row r="884" spans="2:7" s="3" customFormat="1" x14ac:dyDescent="0.45">
      <c r="B884" s="117" t="s">
        <v>12</v>
      </c>
      <c r="C884" s="38">
        <v>0</v>
      </c>
      <c r="D884" s="38">
        <v>0</v>
      </c>
      <c r="E884" s="38">
        <v>0</v>
      </c>
      <c r="F884" s="35">
        <f t="shared" si="97"/>
        <v>0</v>
      </c>
      <c r="G884" s="175"/>
    </row>
    <row r="885" spans="2:7" s="3" customFormat="1" x14ac:dyDescent="0.45">
      <c r="B885" s="115" t="s">
        <v>13</v>
      </c>
      <c r="C885" s="35">
        <v>500</v>
      </c>
      <c r="D885" s="35">
        <v>50</v>
      </c>
      <c r="E885" s="35">
        <v>50</v>
      </c>
      <c r="F885" s="35">
        <f t="shared" si="97"/>
        <v>0</v>
      </c>
      <c r="G885" s="175"/>
    </row>
    <row r="886" spans="2:7" s="3" customFormat="1" ht="35.25" thickBot="1" x14ac:dyDescent="0.5">
      <c r="B886" s="116" t="s">
        <v>14</v>
      </c>
      <c r="C886" s="35"/>
      <c r="D886" s="35"/>
      <c r="E886" s="35"/>
      <c r="F886" s="35">
        <f t="shared" si="97"/>
        <v>0</v>
      </c>
      <c r="G886" s="175"/>
    </row>
    <row r="887" spans="2:7" s="3" customFormat="1" ht="36" thickBot="1" x14ac:dyDescent="0.55000000000000004">
      <c r="B887" s="73" t="s">
        <v>15</v>
      </c>
      <c r="C887" s="62">
        <f>C886+C885+C884</f>
        <v>500</v>
      </c>
      <c r="D887" s="62">
        <f t="shared" ref="D887:F887" si="99">D886+D885+D884</f>
        <v>50</v>
      </c>
      <c r="E887" s="62">
        <f t="shared" si="99"/>
        <v>50</v>
      </c>
      <c r="F887" s="62">
        <f t="shared" si="99"/>
        <v>0</v>
      </c>
      <c r="G887" s="175"/>
    </row>
    <row r="888" spans="2:7" s="3" customFormat="1" x14ac:dyDescent="0.45">
      <c r="B888" s="117" t="s">
        <v>16</v>
      </c>
      <c r="C888" s="113">
        <v>0</v>
      </c>
      <c r="D888" s="113"/>
      <c r="E888" s="113"/>
      <c r="F888" s="35">
        <f t="shared" si="97"/>
        <v>0</v>
      </c>
      <c r="G888" s="175"/>
    </row>
    <row r="889" spans="2:7" s="3" customFormat="1" x14ac:dyDescent="0.45">
      <c r="B889" s="115" t="s">
        <v>17</v>
      </c>
      <c r="C889" s="35">
        <v>0</v>
      </c>
      <c r="D889" s="35"/>
      <c r="E889" s="35"/>
      <c r="F889" s="35">
        <f t="shared" si="97"/>
        <v>0</v>
      </c>
      <c r="G889" s="175"/>
    </row>
    <row r="890" spans="2:7" s="3" customFormat="1" x14ac:dyDescent="0.45">
      <c r="B890" s="115" t="s">
        <v>18</v>
      </c>
      <c r="C890" s="35">
        <v>0</v>
      </c>
      <c r="D890" s="35"/>
      <c r="E890" s="35"/>
      <c r="F890" s="35">
        <f t="shared" si="97"/>
        <v>0</v>
      </c>
      <c r="G890" s="175"/>
    </row>
    <row r="891" spans="2:7" s="3" customFormat="1" ht="35.25" thickBot="1" x14ac:dyDescent="0.5">
      <c r="B891" s="116" t="s">
        <v>19</v>
      </c>
      <c r="C891" s="35">
        <v>0</v>
      </c>
      <c r="D891" s="35"/>
      <c r="E891" s="35"/>
      <c r="F891" s="35">
        <f t="shared" si="97"/>
        <v>0</v>
      </c>
      <c r="G891" s="175"/>
    </row>
    <row r="892" spans="2:7" s="3" customFormat="1" ht="36" thickBot="1" x14ac:dyDescent="0.55000000000000004">
      <c r="B892" s="73" t="s">
        <v>20</v>
      </c>
      <c r="C892" s="130">
        <f>C891+C890+C889+C888</f>
        <v>0</v>
      </c>
      <c r="D892" s="130">
        <f t="shared" ref="D892:F892" si="100">D891+D890+D889+D888</f>
        <v>0</v>
      </c>
      <c r="E892" s="130">
        <f t="shared" si="100"/>
        <v>0</v>
      </c>
      <c r="F892" s="130">
        <f t="shared" si="100"/>
        <v>0</v>
      </c>
      <c r="G892" s="175"/>
    </row>
    <row r="893" spans="2:7" s="3" customFormat="1" ht="35.25" x14ac:dyDescent="0.5">
      <c r="B893" s="117" t="s">
        <v>21</v>
      </c>
      <c r="C893" s="113">
        <v>0</v>
      </c>
      <c r="D893" s="146"/>
      <c r="E893" s="146"/>
      <c r="F893" s="35">
        <f t="shared" si="97"/>
        <v>0</v>
      </c>
      <c r="G893" s="175"/>
    </row>
    <row r="894" spans="2:7" s="3" customFormat="1" x14ac:dyDescent="0.45">
      <c r="B894" s="115" t="s">
        <v>22</v>
      </c>
      <c r="C894" s="35">
        <v>0</v>
      </c>
      <c r="D894" s="35"/>
      <c r="E894" s="35"/>
      <c r="F894" s="35">
        <f t="shared" si="97"/>
        <v>0</v>
      </c>
      <c r="G894" s="175"/>
    </row>
    <row r="895" spans="2:7" s="3" customFormat="1" ht="35.25" thickBot="1" x14ac:dyDescent="0.5">
      <c r="B895" s="116" t="s">
        <v>23</v>
      </c>
      <c r="C895" s="35">
        <v>0</v>
      </c>
      <c r="D895" s="35"/>
      <c r="E895" s="35"/>
      <c r="F895" s="35">
        <f t="shared" si="97"/>
        <v>0</v>
      </c>
      <c r="G895" s="175"/>
    </row>
    <row r="896" spans="2:7" s="3" customFormat="1" ht="36" thickBot="1" x14ac:dyDescent="0.55000000000000004">
      <c r="B896" s="73" t="s">
        <v>24</v>
      </c>
      <c r="C896" s="62">
        <f>C895+C894+C893</f>
        <v>0</v>
      </c>
      <c r="D896" s="62">
        <f t="shared" ref="D896:F896" si="101">D895+D894+D893</f>
        <v>0</v>
      </c>
      <c r="E896" s="62">
        <f t="shared" si="101"/>
        <v>0</v>
      </c>
      <c r="F896" s="62">
        <f t="shared" si="101"/>
        <v>0</v>
      </c>
      <c r="G896" s="175"/>
    </row>
    <row r="897" spans="2:7" s="3" customFormat="1" ht="36" thickBot="1" x14ac:dyDescent="0.55000000000000004">
      <c r="B897" s="134" t="s">
        <v>25</v>
      </c>
      <c r="C897" s="135">
        <f>C896+C892+C887+C883</f>
        <v>273290.01</v>
      </c>
      <c r="D897" s="135">
        <f>D896+D892+D887+D883</f>
        <v>278769.94</v>
      </c>
      <c r="E897" s="135">
        <f>E896+E892+E887+E883</f>
        <v>355867.01</v>
      </c>
      <c r="F897" s="135">
        <f>F896+F892+F887+F883</f>
        <v>77097.069999999992</v>
      </c>
      <c r="G897" s="175"/>
    </row>
    <row r="898" spans="2:7" s="3" customFormat="1" ht="35.25" x14ac:dyDescent="0.5">
      <c r="B898" s="55"/>
      <c r="C898" s="26"/>
      <c r="D898" s="26"/>
      <c r="E898" s="26"/>
      <c r="F898" s="26"/>
      <c r="G898" s="175"/>
    </row>
    <row r="899" spans="2:7" s="3" customFormat="1" ht="36" thickBot="1" x14ac:dyDescent="0.55000000000000004">
      <c r="B899" s="66"/>
      <c r="C899" s="31"/>
      <c r="D899" s="31"/>
      <c r="E899" s="31"/>
      <c r="F899" s="31"/>
      <c r="G899" s="175"/>
    </row>
    <row r="900" spans="2:7" s="30" customFormat="1" ht="35.25" x14ac:dyDescent="0.5">
      <c r="B900" s="67" t="s">
        <v>122</v>
      </c>
      <c r="C900" s="33" t="s">
        <v>6</v>
      </c>
      <c r="D900" s="111" t="s">
        <v>7</v>
      </c>
      <c r="E900" s="111" t="s">
        <v>7</v>
      </c>
      <c r="F900" s="33" t="s">
        <v>165</v>
      </c>
      <c r="G900" s="182"/>
    </row>
    <row r="901" spans="2:7" s="4" customFormat="1" ht="35.25" x14ac:dyDescent="0.5">
      <c r="B901" s="68">
        <v>151030</v>
      </c>
      <c r="C901" s="60" t="s">
        <v>163</v>
      </c>
      <c r="D901" s="136" t="s">
        <v>163</v>
      </c>
      <c r="E901" s="136" t="s">
        <v>164</v>
      </c>
      <c r="F901" s="34" t="s">
        <v>163</v>
      </c>
      <c r="G901" s="175"/>
    </row>
    <row r="902" spans="2:7" s="4" customFormat="1" x14ac:dyDescent="0.45">
      <c r="B902" s="115" t="s">
        <v>8</v>
      </c>
      <c r="C902" s="35">
        <v>405709.44</v>
      </c>
      <c r="D902" s="35">
        <v>348418.64999999997</v>
      </c>
      <c r="E902" s="35">
        <v>398341.41000000003</v>
      </c>
      <c r="F902" s="35">
        <f t="shared" ref="F902:F918" si="102">E902-D902</f>
        <v>49922.760000000068</v>
      </c>
      <c r="G902" s="175"/>
    </row>
    <row r="903" spans="2:7" s="4" customFormat="1" x14ac:dyDescent="0.45">
      <c r="B903" s="115" t="s">
        <v>9</v>
      </c>
      <c r="C903" s="35"/>
      <c r="D903" s="35"/>
      <c r="E903" s="35"/>
      <c r="F903" s="35">
        <f t="shared" si="102"/>
        <v>0</v>
      </c>
      <c r="G903" s="175"/>
    </row>
    <row r="904" spans="2:7" s="3" customFormat="1" ht="35.25" thickBot="1" x14ac:dyDescent="0.5">
      <c r="B904" s="116" t="s">
        <v>10</v>
      </c>
      <c r="C904" s="36">
        <v>86048.67</v>
      </c>
      <c r="D904" s="35">
        <v>90664.08</v>
      </c>
      <c r="E904" s="35">
        <v>103326.20999999999</v>
      </c>
      <c r="F904" s="36">
        <f t="shared" si="102"/>
        <v>12662.12999999999</v>
      </c>
      <c r="G904" s="175"/>
    </row>
    <row r="905" spans="2:7" s="3" customFormat="1" ht="36" thickBot="1" x14ac:dyDescent="0.55000000000000004">
      <c r="B905" s="73" t="s">
        <v>11</v>
      </c>
      <c r="C905" s="62">
        <f>C904+C903+C902</f>
        <v>491758.11</v>
      </c>
      <c r="D905" s="62">
        <f t="shared" ref="D905:E905" si="103">D904+D903+D902</f>
        <v>439082.73</v>
      </c>
      <c r="E905" s="62">
        <f t="shared" si="103"/>
        <v>501667.62</v>
      </c>
      <c r="F905" s="62">
        <f>F904+F903+F902</f>
        <v>62584.890000000058</v>
      </c>
      <c r="G905" s="175"/>
    </row>
    <row r="906" spans="2:7" s="3" customFormat="1" x14ac:dyDescent="0.45">
      <c r="B906" s="117" t="s">
        <v>12</v>
      </c>
      <c r="C906" s="38">
        <v>0</v>
      </c>
      <c r="D906" s="38">
        <v>0</v>
      </c>
      <c r="E906" s="38">
        <v>0</v>
      </c>
      <c r="F906" s="38">
        <f t="shared" si="102"/>
        <v>0</v>
      </c>
      <c r="G906" s="175"/>
    </row>
    <row r="907" spans="2:7" s="3" customFormat="1" x14ac:dyDescent="0.45">
      <c r="B907" s="115" t="s">
        <v>13</v>
      </c>
      <c r="C907" s="35">
        <v>1500</v>
      </c>
      <c r="D907" s="35"/>
      <c r="E907" s="35"/>
      <c r="F907" s="36">
        <f t="shared" si="102"/>
        <v>0</v>
      </c>
      <c r="G907" s="175"/>
    </row>
    <row r="908" spans="2:7" s="3" customFormat="1" ht="35.25" thickBot="1" x14ac:dyDescent="0.5">
      <c r="B908" s="116" t="s">
        <v>14</v>
      </c>
      <c r="C908" s="35"/>
      <c r="D908" s="35"/>
      <c r="E908" s="35"/>
      <c r="F908" s="36">
        <f t="shared" si="102"/>
        <v>0</v>
      </c>
      <c r="G908" s="175"/>
    </row>
    <row r="909" spans="2:7" s="3" customFormat="1" ht="36" thickBot="1" x14ac:dyDescent="0.55000000000000004">
      <c r="B909" s="73" t="s">
        <v>15</v>
      </c>
      <c r="C909" s="62">
        <f>C908+C907+C906</f>
        <v>1500</v>
      </c>
      <c r="D909" s="62">
        <f t="shared" ref="D909:F909" si="104">D908+D907+D906</f>
        <v>0</v>
      </c>
      <c r="E909" s="62">
        <f t="shared" si="104"/>
        <v>0</v>
      </c>
      <c r="F909" s="62">
        <f t="shared" si="104"/>
        <v>0</v>
      </c>
      <c r="G909" s="175"/>
    </row>
    <row r="910" spans="2:7" s="3" customFormat="1" x14ac:dyDescent="0.45">
      <c r="B910" s="117" t="s">
        <v>16</v>
      </c>
      <c r="C910" s="113">
        <v>0</v>
      </c>
      <c r="D910" s="113"/>
      <c r="E910" s="113"/>
      <c r="F910" s="38">
        <f t="shared" si="102"/>
        <v>0</v>
      </c>
      <c r="G910" s="175"/>
    </row>
    <row r="911" spans="2:7" s="3" customFormat="1" x14ac:dyDescent="0.45">
      <c r="B911" s="115" t="s">
        <v>17</v>
      </c>
      <c r="C911" s="35">
        <v>0</v>
      </c>
      <c r="D911" s="35"/>
      <c r="E911" s="35"/>
      <c r="F911" s="36">
        <f t="shared" si="102"/>
        <v>0</v>
      </c>
      <c r="G911" s="175"/>
    </row>
    <row r="912" spans="2:7" s="3" customFormat="1" x14ac:dyDescent="0.45">
      <c r="B912" s="115" t="s">
        <v>18</v>
      </c>
      <c r="C912" s="35">
        <v>0</v>
      </c>
      <c r="D912" s="35"/>
      <c r="E912" s="35"/>
      <c r="F912" s="36">
        <f t="shared" si="102"/>
        <v>0</v>
      </c>
      <c r="G912" s="175"/>
    </row>
    <row r="913" spans="2:7" s="3" customFormat="1" ht="35.25" thickBot="1" x14ac:dyDescent="0.5">
      <c r="B913" s="116" t="s">
        <v>19</v>
      </c>
      <c r="C913" s="35">
        <v>0</v>
      </c>
      <c r="D913" s="35"/>
      <c r="E913" s="35"/>
      <c r="F913" s="36">
        <f t="shared" si="102"/>
        <v>0</v>
      </c>
      <c r="G913" s="175"/>
    </row>
    <row r="914" spans="2:7" s="3" customFormat="1" ht="36" thickBot="1" x14ac:dyDescent="0.55000000000000004">
      <c r="B914" s="73" t="s">
        <v>20</v>
      </c>
      <c r="C914" s="130">
        <f>C913+C912+C911+C910</f>
        <v>0</v>
      </c>
      <c r="D914" s="130">
        <f t="shared" ref="D914:E914" si="105">D913+D912+D911+D910</f>
        <v>0</v>
      </c>
      <c r="E914" s="130">
        <f t="shared" si="105"/>
        <v>0</v>
      </c>
      <c r="F914" s="130">
        <f>F913+F912+F911+F910</f>
        <v>0</v>
      </c>
      <c r="G914" s="175"/>
    </row>
    <row r="915" spans="2:7" s="3" customFormat="1" ht="35.25" x14ac:dyDescent="0.5">
      <c r="B915" s="117" t="s">
        <v>21</v>
      </c>
      <c r="C915" s="113">
        <v>0</v>
      </c>
      <c r="D915" s="146"/>
      <c r="E915" s="146"/>
      <c r="F915" s="147">
        <f t="shared" si="102"/>
        <v>0</v>
      </c>
      <c r="G915" s="175"/>
    </row>
    <row r="916" spans="2:7" s="3" customFormat="1" x14ac:dyDescent="0.45">
      <c r="B916" s="115" t="s">
        <v>22</v>
      </c>
      <c r="C916" s="35">
        <v>0</v>
      </c>
      <c r="D916" s="35"/>
      <c r="E916" s="35"/>
      <c r="F916" s="36">
        <f t="shared" si="102"/>
        <v>0</v>
      </c>
      <c r="G916" s="175"/>
    </row>
    <row r="917" spans="2:7" s="3" customFormat="1" ht="35.25" thickBot="1" x14ac:dyDescent="0.5">
      <c r="B917" s="116" t="s">
        <v>23</v>
      </c>
      <c r="C917" s="35">
        <v>0</v>
      </c>
      <c r="D917" s="35"/>
      <c r="E917" s="35"/>
      <c r="F917" s="36">
        <f t="shared" si="102"/>
        <v>0</v>
      </c>
      <c r="G917" s="175"/>
    </row>
    <row r="918" spans="2:7" s="3" customFormat="1" ht="36" thickBot="1" x14ac:dyDescent="0.55000000000000004">
      <c r="B918" s="73" t="s">
        <v>24</v>
      </c>
      <c r="C918" s="62">
        <f>C917+C916+C915</f>
        <v>0</v>
      </c>
      <c r="D918" s="62">
        <v>0</v>
      </c>
      <c r="E918" s="62">
        <v>0</v>
      </c>
      <c r="F918" s="37">
        <f t="shared" si="102"/>
        <v>0</v>
      </c>
      <c r="G918" s="175"/>
    </row>
    <row r="919" spans="2:7" s="3" customFormat="1" ht="36" thickBot="1" x14ac:dyDescent="0.55000000000000004">
      <c r="B919" s="134" t="s">
        <v>25</v>
      </c>
      <c r="C919" s="135">
        <f>C918+C914+C909+C905</f>
        <v>493258.11</v>
      </c>
      <c r="D919" s="135">
        <f t="shared" ref="D919:F919" si="106">D918+D914+D909+D905</f>
        <v>439082.73</v>
      </c>
      <c r="E919" s="135">
        <f t="shared" si="106"/>
        <v>501667.62</v>
      </c>
      <c r="F919" s="135">
        <f t="shared" si="106"/>
        <v>62584.890000000058</v>
      </c>
      <c r="G919" s="175"/>
    </row>
    <row r="920" spans="2:7" s="3" customFormat="1" ht="35.25" x14ac:dyDescent="0.5">
      <c r="B920" s="66"/>
      <c r="C920" s="31"/>
      <c r="D920" s="31"/>
      <c r="E920" s="31"/>
      <c r="F920" s="31"/>
      <c r="G920" s="175"/>
    </row>
    <row r="921" spans="2:7" s="3" customFormat="1" ht="36" thickBot="1" x14ac:dyDescent="0.55000000000000004">
      <c r="B921" s="66"/>
      <c r="C921" s="31"/>
      <c r="D921" s="31"/>
      <c r="E921" s="31"/>
      <c r="F921" s="31"/>
      <c r="G921" s="175"/>
    </row>
    <row r="922" spans="2:7" s="3" customFormat="1" ht="35.25" x14ac:dyDescent="0.5">
      <c r="B922" s="67" t="s">
        <v>56</v>
      </c>
      <c r="C922" s="33" t="s">
        <v>6</v>
      </c>
      <c r="D922" s="111" t="s">
        <v>7</v>
      </c>
      <c r="E922" s="111" t="s">
        <v>7</v>
      </c>
      <c r="F922" s="33" t="s">
        <v>165</v>
      </c>
      <c r="G922" s="175"/>
    </row>
    <row r="923" spans="2:7" s="3" customFormat="1" ht="35.25" x14ac:dyDescent="0.5">
      <c r="B923" s="68">
        <v>152006</v>
      </c>
      <c r="C923" s="60" t="s">
        <v>163</v>
      </c>
      <c r="D923" s="136" t="s">
        <v>163</v>
      </c>
      <c r="E923" s="136" t="s">
        <v>164</v>
      </c>
      <c r="F923" s="34" t="s">
        <v>163</v>
      </c>
      <c r="G923" s="175"/>
    </row>
    <row r="924" spans="2:7" s="3" customFormat="1" x14ac:dyDescent="0.45">
      <c r="B924" s="115" t="s">
        <v>8</v>
      </c>
      <c r="C924" s="35"/>
      <c r="D924" s="35"/>
      <c r="E924" s="35"/>
      <c r="F924" s="35">
        <f t="shared" ref="F924:F939" si="107">E924-D924</f>
        <v>0</v>
      </c>
      <c r="G924" s="175"/>
    </row>
    <row r="925" spans="2:7" s="3" customFormat="1" x14ac:dyDescent="0.45">
      <c r="B925" s="115" t="s">
        <v>9</v>
      </c>
      <c r="C925" s="35"/>
      <c r="D925" s="35"/>
      <c r="E925" s="35"/>
      <c r="F925" s="35">
        <f t="shared" si="107"/>
        <v>0</v>
      </c>
      <c r="G925" s="175"/>
    </row>
    <row r="926" spans="2:7" s="3" customFormat="1" ht="35.25" thickBot="1" x14ac:dyDescent="0.5">
      <c r="B926" s="116" t="s">
        <v>10</v>
      </c>
      <c r="C926" s="36"/>
      <c r="D926" s="35"/>
      <c r="E926" s="35"/>
      <c r="F926" s="36">
        <f t="shared" si="107"/>
        <v>0</v>
      </c>
      <c r="G926" s="175"/>
    </row>
    <row r="927" spans="2:7" s="3" customFormat="1" ht="36" thickBot="1" x14ac:dyDescent="0.55000000000000004">
      <c r="B927" s="73" t="s">
        <v>11</v>
      </c>
      <c r="C927" s="62">
        <f>C926+C925+C924</f>
        <v>0</v>
      </c>
      <c r="D927" s="62">
        <f>D926+D925+D924</f>
        <v>0</v>
      </c>
      <c r="E927" s="62">
        <f>E926+E925+E924</f>
        <v>0</v>
      </c>
      <c r="F927" s="62">
        <f>F926+F925+F924</f>
        <v>0</v>
      </c>
      <c r="G927" s="175"/>
    </row>
    <row r="928" spans="2:7" s="3" customFormat="1" x14ac:dyDescent="0.45">
      <c r="B928" s="117" t="s">
        <v>12</v>
      </c>
      <c r="C928" s="38">
        <v>0</v>
      </c>
      <c r="D928" s="38">
        <v>0</v>
      </c>
      <c r="E928" s="38">
        <v>0</v>
      </c>
      <c r="F928" s="38">
        <f t="shared" si="107"/>
        <v>0</v>
      </c>
      <c r="G928" s="175"/>
    </row>
    <row r="929" spans="2:7" s="3" customFormat="1" x14ac:dyDescent="0.45">
      <c r="B929" s="115" t="s">
        <v>13</v>
      </c>
      <c r="C929" s="35">
        <v>0</v>
      </c>
      <c r="D929" s="35"/>
      <c r="E929" s="35"/>
      <c r="F929" s="36">
        <f t="shared" si="107"/>
        <v>0</v>
      </c>
      <c r="G929" s="175"/>
    </row>
    <row r="930" spans="2:7" s="3" customFormat="1" ht="35.25" thickBot="1" x14ac:dyDescent="0.5">
      <c r="B930" s="116" t="s">
        <v>14</v>
      </c>
      <c r="C930" s="35">
        <v>0</v>
      </c>
      <c r="D930" s="35"/>
      <c r="E930" s="35"/>
      <c r="F930" s="36">
        <f t="shared" si="107"/>
        <v>0</v>
      </c>
      <c r="G930" s="175"/>
    </row>
    <row r="931" spans="2:7" s="3" customFormat="1" ht="36" thickBot="1" x14ac:dyDescent="0.55000000000000004">
      <c r="B931" s="73" t="s">
        <v>15</v>
      </c>
      <c r="C931" s="62">
        <f>C930+C929+C928</f>
        <v>0</v>
      </c>
      <c r="D931" s="62">
        <f t="shared" ref="D931:F931" si="108">D930+D929+D928</f>
        <v>0</v>
      </c>
      <c r="E931" s="62">
        <f t="shared" si="108"/>
        <v>0</v>
      </c>
      <c r="F931" s="62">
        <f t="shared" si="108"/>
        <v>0</v>
      </c>
      <c r="G931" s="175"/>
    </row>
    <row r="932" spans="2:7" s="3" customFormat="1" x14ac:dyDescent="0.45">
      <c r="B932" s="117" t="s">
        <v>16</v>
      </c>
      <c r="C932" s="113"/>
      <c r="D932" s="113"/>
      <c r="E932" s="113"/>
      <c r="F932" s="38">
        <f t="shared" si="107"/>
        <v>0</v>
      </c>
      <c r="G932" s="175"/>
    </row>
    <row r="933" spans="2:7" s="3" customFormat="1" x14ac:dyDescent="0.45">
      <c r="B933" s="115" t="s">
        <v>17</v>
      </c>
      <c r="C933" s="35">
        <v>0</v>
      </c>
      <c r="D933" s="35"/>
      <c r="E933" s="35"/>
      <c r="F933" s="36">
        <f t="shared" si="107"/>
        <v>0</v>
      </c>
      <c r="G933" s="175"/>
    </row>
    <row r="934" spans="2:7" s="3" customFormat="1" x14ac:dyDescent="0.45">
      <c r="B934" s="115" t="s">
        <v>18</v>
      </c>
      <c r="C934" s="35"/>
      <c r="D934" s="35"/>
      <c r="E934" s="35"/>
      <c r="F934" s="36">
        <f t="shared" si="107"/>
        <v>0</v>
      </c>
      <c r="G934" s="175"/>
    </row>
    <row r="935" spans="2:7" s="3" customFormat="1" ht="35.25" thickBot="1" x14ac:dyDescent="0.5">
      <c r="B935" s="116" t="s">
        <v>19</v>
      </c>
      <c r="C935" s="35"/>
      <c r="D935" s="35"/>
      <c r="E935" s="35"/>
      <c r="F935" s="36">
        <f t="shared" si="107"/>
        <v>0</v>
      </c>
      <c r="G935" s="175"/>
    </row>
    <row r="936" spans="2:7" s="3" customFormat="1" ht="36" thickBot="1" x14ac:dyDescent="0.55000000000000004">
      <c r="B936" s="73" t="s">
        <v>20</v>
      </c>
      <c r="C936" s="62">
        <f>C935+C934+C933+C932</f>
        <v>0</v>
      </c>
      <c r="D936" s="62">
        <f t="shared" ref="D936:F936" si="109">D935+D934+D933+D932</f>
        <v>0</v>
      </c>
      <c r="E936" s="62">
        <f t="shared" si="109"/>
        <v>0</v>
      </c>
      <c r="F936" s="62">
        <f t="shared" si="109"/>
        <v>0</v>
      </c>
      <c r="G936" s="175"/>
    </row>
    <row r="937" spans="2:7" s="3" customFormat="1" x14ac:dyDescent="0.45">
      <c r="B937" s="117" t="s">
        <v>21</v>
      </c>
      <c r="C937" s="113"/>
      <c r="D937" s="113"/>
      <c r="E937" s="113"/>
      <c r="F937" s="38">
        <f t="shared" si="107"/>
        <v>0</v>
      </c>
      <c r="G937" s="175"/>
    </row>
    <row r="938" spans="2:7" s="3" customFormat="1" x14ac:dyDescent="0.45">
      <c r="B938" s="115" t="s">
        <v>22</v>
      </c>
      <c r="C938" s="35"/>
      <c r="D938" s="35"/>
      <c r="E938" s="35"/>
      <c r="F938" s="36">
        <f t="shared" si="107"/>
        <v>0</v>
      </c>
      <c r="G938" s="175"/>
    </row>
    <row r="939" spans="2:7" s="3" customFormat="1" ht="35.25" thickBot="1" x14ac:dyDescent="0.5">
      <c r="B939" s="116" t="s">
        <v>23</v>
      </c>
      <c r="C939" s="35"/>
      <c r="D939" s="35"/>
      <c r="E939" s="35"/>
      <c r="F939" s="36">
        <f t="shared" si="107"/>
        <v>0</v>
      </c>
      <c r="G939" s="175"/>
    </row>
    <row r="940" spans="2:7" s="3" customFormat="1" ht="36" thickBot="1" x14ac:dyDescent="0.55000000000000004">
      <c r="B940" s="73" t="s">
        <v>24</v>
      </c>
      <c r="C940" s="62">
        <f>C939+C938+C937</f>
        <v>0</v>
      </c>
      <c r="D940" s="62">
        <f>D939+D938+D937</f>
        <v>0</v>
      </c>
      <c r="E940" s="62">
        <f>E939+E938+E937</f>
        <v>0</v>
      </c>
      <c r="F940" s="62">
        <f>F939+F938+F937</f>
        <v>0</v>
      </c>
      <c r="G940" s="175"/>
    </row>
    <row r="941" spans="2:7" s="3" customFormat="1" ht="36" thickBot="1" x14ac:dyDescent="0.55000000000000004">
      <c r="B941" s="73" t="s">
        <v>25</v>
      </c>
      <c r="C941" s="37">
        <f>C940+C936+C931+C927</f>
        <v>0</v>
      </c>
      <c r="D941" s="37">
        <f t="shared" ref="D941:F941" si="110">D940+D936+D931+D927</f>
        <v>0</v>
      </c>
      <c r="E941" s="37">
        <f t="shared" si="110"/>
        <v>0</v>
      </c>
      <c r="F941" s="37">
        <f t="shared" si="110"/>
        <v>0</v>
      </c>
      <c r="G941" s="175"/>
    </row>
    <row r="942" spans="2:7" s="3" customFormat="1" x14ac:dyDescent="0.45">
      <c r="B942" s="30"/>
      <c r="C942" s="31"/>
      <c r="D942" s="31"/>
      <c r="E942" s="31"/>
      <c r="F942" s="31"/>
      <c r="G942" s="175"/>
    </row>
    <row r="943" spans="2:7" s="3" customFormat="1" x14ac:dyDescent="0.45">
      <c r="B943" s="30"/>
      <c r="C943" s="31"/>
      <c r="D943" s="31"/>
      <c r="E943" s="31"/>
      <c r="F943" s="31"/>
      <c r="G943" s="175"/>
    </row>
    <row r="944" spans="2:7" s="3" customFormat="1" x14ac:dyDescent="0.45">
      <c r="B944" s="30"/>
      <c r="C944" s="31"/>
      <c r="D944" s="31"/>
      <c r="E944" s="31"/>
      <c r="F944" s="31"/>
      <c r="G944" s="175"/>
    </row>
    <row r="945" spans="2:7" s="3" customFormat="1" ht="35.25" x14ac:dyDescent="0.5">
      <c r="B945" s="55" t="s">
        <v>4</v>
      </c>
      <c r="C945" s="31"/>
      <c r="D945" s="31"/>
      <c r="E945" s="31"/>
      <c r="F945" s="31"/>
      <c r="G945" s="175"/>
    </row>
    <row r="946" spans="2:7" s="3" customFormat="1" ht="35.25" thickBot="1" x14ac:dyDescent="0.5">
      <c r="B946" s="30"/>
      <c r="C946" s="31"/>
      <c r="D946" s="31"/>
      <c r="E946" s="31"/>
      <c r="F946" s="31"/>
      <c r="G946" s="175"/>
    </row>
    <row r="947" spans="2:7" s="3" customFormat="1" ht="35.25" x14ac:dyDescent="0.5">
      <c r="B947" s="67" t="s">
        <v>123</v>
      </c>
      <c r="C947" s="33" t="s">
        <v>6</v>
      </c>
      <c r="D947" s="111" t="s">
        <v>7</v>
      </c>
      <c r="E947" s="111" t="s">
        <v>7</v>
      </c>
      <c r="F947" s="33" t="s">
        <v>165</v>
      </c>
      <c r="G947" s="175"/>
    </row>
    <row r="948" spans="2:7" s="3" customFormat="1" ht="35.25" x14ac:dyDescent="0.5">
      <c r="B948" s="68">
        <v>153008</v>
      </c>
      <c r="C948" s="60" t="s">
        <v>163</v>
      </c>
      <c r="D948" s="136" t="s">
        <v>163</v>
      </c>
      <c r="E948" s="136" t="s">
        <v>164</v>
      </c>
      <c r="F948" s="34" t="s">
        <v>163</v>
      </c>
      <c r="G948" s="175"/>
    </row>
    <row r="949" spans="2:7" s="3" customFormat="1" x14ac:dyDescent="0.45">
      <c r="B949" s="115" t="s">
        <v>8</v>
      </c>
      <c r="C949" s="35">
        <v>0</v>
      </c>
      <c r="D949" s="35">
        <v>0</v>
      </c>
      <c r="E949" s="35">
        <v>0</v>
      </c>
      <c r="F949" s="35">
        <f t="shared" ref="F949:F964" si="111">E949-D949</f>
        <v>0</v>
      </c>
      <c r="G949" s="175"/>
    </row>
    <row r="950" spans="2:7" s="3" customFormat="1" x14ac:dyDescent="0.45">
      <c r="B950" s="115" t="s">
        <v>9</v>
      </c>
      <c r="C950" s="35">
        <v>0</v>
      </c>
      <c r="D950" s="35">
        <v>0</v>
      </c>
      <c r="E950" s="35">
        <v>0</v>
      </c>
      <c r="F950" s="35">
        <f t="shared" si="111"/>
        <v>0</v>
      </c>
      <c r="G950" s="175"/>
    </row>
    <row r="951" spans="2:7" s="3" customFormat="1" ht="35.25" thickBot="1" x14ac:dyDescent="0.5">
      <c r="B951" s="116" t="s">
        <v>10</v>
      </c>
      <c r="C951" s="36">
        <v>0</v>
      </c>
      <c r="D951" s="36">
        <v>0</v>
      </c>
      <c r="E951" s="36">
        <v>0</v>
      </c>
      <c r="F951" s="36">
        <f t="shared" si="111"/>
        <v>0</v>
      </c>
      <c r="G951" s="175"/>
    </row>
    <row r="952" spans="2:7" s="3" customFormat="1" ht="36" thickBot="1" x14ac:dyDescent="0.55000000000000004">
      <c r="B952" s="73" t="s">
        <v>11</v>
      </c>
      <c r="C952" s="62">
        <f>C951+C950+C949</f>
        <v>0</v>
      </c>
      <c r="D952" s="62">
        <f>D951+D950+D949</f>
        <v>0</v>
      </c>
      <c r="E952" s="62">
        <f>E951+E950+E949</f>
        <v>0</v>
      </c>
      <c r="F952" s="62">
        <f>F951+F950+F949</f>
        <v>0</v>
      </c>
      <c r="G952" s="175"/>
    </row>
    <row r="953" spans="2:7" s="3" customFormat="1" x14ac:dyDescent="0.45">
      <c r="B953" s="117" t="s">
        <v>12</v>
      </c>
      <c r="C953" s="38">
        <v>0</v>
      </c>
      <c r="D953" s="38">
        <v>0</v>
      </c>
      <c r="E953" s="38">
        <v>0</v>
      </c>
      <c r="F953" s="38">
        <f t="shared" si="111"/>
        <v>0</v>
      </c>
      <c r="G953" s="175"/>
    </row>
    <row r="954" spans="2:7" s="3" customFormat="1" x14ac:dyDescent="0.45">
      <c r="B954" s="115" t="s">
        <v>13</v>
      </c>
      <c r="C954" s="35">
        <v>0</v>
      </c>
      <c r="D954" s="35">
        <v>0</v>
      </c>
      <c r="E954" s="35">
        <v>0</v>
      </c>
      <c r="F954" s="36">
        <f t="shared" si="111"/>
        <v>0</v>
      </c>
      <c r="G954" s="175"/>
    </row>
    <row r="955" spans="2:7" s="3" customFormat="1" ht="35.25" thickBot="1" x14ac:dyDescent="0.5">
      <c r="B955" s="116" t="s">
        <v>14</v>
      </c>
      <c r="C955" s="35">
        <v>0</v>
      </c>
      <c r="D955" s="35">
        <v>0</v>
      </c>
      <c r="E955" s="35">
        <v>0</v>
      </c>
      <c r="F955" s="36">
        <f t="shared" si="111"/>
        <v>0</v>
      </c>
      <c r="G955" s="175"/>
    </row>
    <row r="956" spans="2:7" s="3" customFormat="1" ht="36" thickBot="1" x14ac:dyDescent="0.55000000000000004">
      <c r="B956" s="73" t="s">
        <v>15</v>
      </c>
      <c r="C956" s="62">
        <f>C955+C954+C953</f>
        <v>0</v>
      </c>
      <c r="D956" s="62">
        <f>D955+D954+D953</f>
        <v>0</v>
      </c>
      <c r="E956" s="62">
        <f>E955+E954+E953</f>
        <v>0</v>
      </c>
      <c r="F956" s="62">
        <f>F955+F954+F953</f>
        <v>0</v>
      </c>
      <c r="G956" s="175"/>
    </row>
    <row r="957" spans="2:7" s="3" customFormat="1" x14ac:dyDescent="0.45">
      <c r="B957" s="117" t="s">
        <v>16</v>
      </c>
      <c r="C957" s="113"/>
      <c r="D957" s="113"/>
      <c r="E957" s="113"/>
      <c r="F957" s="38">
        <f t="shared" si="111"/>
        <v>0</v>
      </c>
      <c r="G957" s="175"/>
    </row>
    <row r="958" spans="2:7" s="3" customFormat="1" x14ac:dyDescent="0.45">
      <c r="B958" s="115" t="s">
        <v>17</v>
      </c>
      <c r="C958" s="35"/>
      <c r="D958" s="35"/>
      <c r="E958" s="35"/>
      <c r="F958" s="36">
        <f t="shared" si="111"/>
        <v>0</v>
      </c>
      <c r="G958" s="175"/>
    </row>
    <row r="959" spans="2:7" s="3" customFormat="1" x14ac:dyDescent="0.45">
      <c r="B959" s="115" t="s">
        <v>18</v>
      </c>
      <c r="C959" s="35"/>
      <c r="D959" s="35"/>
      <c r="E959" s="35"/>
      <c r="F959" s="36">
        <f t="shared" si="111"/>
        <v>0</v>
      </c>
      <c r="G959" s="175"/>
    </row>
    <row r="960" spans="2:7" s="3" customFormat="1" ht="35.25" thickBot="1" x14ac:dyDescent="0.5">
      <c r="B960" s="116" t="s">
        <v>19</v>
      </c>
      <c r="C960" s="35"/>
      <c r="D960" s="35"/>
      <c r="E960" s="35"/>
      <c r="F960" s="36">
        <f t="shared" si="111"/>
        <v>0</v>
      </c>
      <c r="G960" s="175"/>
    </row>
    <row r="961" spans="2:7" s="3" customFormat="1" ht="36" thickBot="1" x14ac:dyDescent="0.55000000000000004">
      <c r="B961" s="73" t="s">
        <v>20</v>
      </c>
      <c r="C961" s="62">
        <f>C960+C959+C958+C957</f>
        <v>0</v>
      </c>
      <c r="D961" s="62">
        <f>D960+D959+D958+D957</f>
        <v>0</v>
      </c>
      <c r="E961" s="62">
        <f>E960+E959+E958+E957</f>
        <v>0</v>
      </c>
      <c r="F961" s="62">
        <f>F960+F959+F958+F957</f>
        <v>0</v>
      </c>
      <c r="G961" s="175"/>
    </row>
    <row r="962" spans="2:7" s="3" customFormat="1" x14ac:dyDescent="0.45">
      <c r="B962" s="117" t="s">
        <v>21</v>
      </c>
      <c r="C962" s="113"/>
      <c r="D962" s="113"/>
      <c r="E962" s="113"/>
      <c r="F962" s="38">
        <f t="shared" si="111"/>
        <v>0</v>
      </c>
      <c r="G962" s="175"/>
    </row>
    <row r="963" spans="2:7" s="3" customFormat="1" x14ac:dyDescent="0.45">
      <c r="B963" s="115" t="s">
        <v>22</v>
      </c>
      <c r="C963" s="35"/>
      <c r="D963" s="35"/>
      <c r="E963" s="35"/>
      <c r="F963" s="36">
        <f t="shared" si="111"/>
        <v>0</v>
      </c>
      <c r="G963" s="175"/>
    </row>
    <row r="964" spans="2:7" s="3" customFormat="1" ht="35.25" thickBot="1" x14ac:dyDescent="0.5">
      <c r="B964" s="116" t="s">
        <v>23</v>
      </c>
      <c r="C964" s="35"/>
      <c r="D964" s="35"/>
      <c r="E964" s="35"/>
      <c r="F964" s="36">
        <f t="shared" si="111"/>
        <v>0</v>
      </c>
      <c r="G964" s="175"/>
    </row>
    <row r="965" spans="2:7" s="3" customFormat="1" ht="36" thickBot="1" x14ac:dyDescent="0.55000000000000004">
      <c r="B965" s="73" t="s">
        <v>24</v>
      </c>
      <c r="C965" s="62">
        <f>C964+C963+C962</f>
        <v>0</v>
      </c>
      <c r="D965" s="62">
        <f>D964+D963+D962</f>
        <v>0</v>
      </c>
      <c r="E965" s="62">
        <f>E964+E963+E962</f>
        <v>0</v>
      </c>
      <c r="F965" s="62">
        <f>F964+F963+F962</f>
        <v>0</v>
      </c>
      <c r="G965" s="175"/>
    </row>
    <row r="966" spans="2:7" s="3" customFormat="1" ht="36" thickBot="1" x14ac:dyDescent="0.55000000000000004">
      <c r="B966" s="73" t="s">
        <v>25</v>
      </c>
      <c r="C966" s="37">
        <f>C965+C961+C956+C952</f>
        <v>0</v>
      </c>
      <c r="D966" s="37">
        <f>D965+D961+D956+D952</f>
        <v>0</v>
      </c>
      <c r="E966" s="37">
        <f>E965+E961+E956+E952</f>
        <v>0</v>
      </c>
      <c r="F966" s="37">
        <f>F965+F961+F956+F952</f>
        <v>0</v>
      </c>
      <c r="G966" s="175"/>
    </row>
    <row r="967" spans="2:7" s="3" customFormat="1" x14ac:dyDescent="0.45">
      <c r="B967" s="30"/>
      <c r="C967" s="31"/>
      <c r="D967" s="31"/>
      <c r="E967" s="31"/>
      <c r="F967" s="31"/>
      <c r="G967" s="175"/>
    </row>
    <row r="968" spans="2:7" s="30" customFormat="1" ht="36" thickBot="1" x14ac:dyDescent="0.55000000000000004">
      <c r="B968" s="55"/>
      <c r="C968" s="26"/>
      <c r="D968" s="26"/>
      <c r="E968" s="26"/>
      <c r="F968" s="26"/>
      <c r="G968" s="182"/>
    </row>
    <row r="969" spans="2:7" s="3" customFormat="1" ht="35.25" x14ac:dyDescent="0.5">
      <c r="B969" s="67" t="s">
        <v>124</v>
      </c>
      <c r="C969" s="33" t="s">
        <v>6</v>
      </c>
      <c r="D969" s="183" t="s">
        <v>7</v>
      </c>
      <c r="E969" s="111" t="s">
        <v>7</v>
      </c>
      <c r="F969" s="33" t="s">
        <v>165</v>
      </c>
      <c r="G969" s="175"/>
    </row>
    <row r="970" spans="2:7" s="3" customFormat="1" ht="35.25" x14ac:dyDescent="0.5">
      <c r="B970" s="68">
        <v>153011</v>
      </c>
      <c r="C970" s="60" t="s">
        <v>163</v>
      </c>
      <c r="D970" s="184" t="s">
        <v>163</v>
      </c>
      <c r="E970" s="136" t="s">
        <v>164</v>
      </c>
      <c r="F970" s="34" t="s">
        <v>163</v>
      </c>
      <c r="G970" s="175"/>
    </row>
    <row r="971" spans="2:7" s="3" customFormat="1" x14ac:dyDescent="0.45">
      <c r="B971" s="115" t="s">
        <v>8</v>
      </c>
      <c r="C971" s="35">
        <v>138256.72</v>
      </c>
      <c r="D971" s="41">
        <v>135126.79999999999</v>
      </c>
      <c r="E971" s="35">
        <v>140892.78</v>
      </c>
      <c r="F971" s="35">
        <f t="shared" ref="F971:F986" si="112">E971-D971</f>
        <v>5765.9800000000105</v>
      </c>
      <c r="G971" s="175"/>
    </row>
    <row r="972" spans="2:7" s="3" customFormat="1" x14ac:dyDescent="0.45">
      <c r="B972" s="115" t="s">
        <v>9</v>
      </c>
      <c r="C972" s="35"/>
      <c r="D972" s="41"/>
      <c r="E972" s="35"/>
      <c r="F972" s="35">
        <f t="shared" si="112"/>
        <v>0</v>
      </c>
      <c r="G972" s="175"/>
    </row>
    <row r="973" spans="2:7" s="3" customFormat="1" ht="35.25" thickBot="1" x14ac:dyDescent="0.5">
      <c r="B973" s="116" t="s">
        <v>10</v>
      </c>
      <c r="C973" s="36">
        <v>38856.79</v>
      </c>
      <c r="D973" s="41">
        <v>51124.01</v>
      </c>
      <c r="E973" s="185">
        <v>46893.73</v>
      </c>
      <c r="F973" s="36">
        <f t="shared" si="112"/>
        <v>-4230.2799999999988</v>
      </c>
      <c r="G973" s="202"/>
    </row>
    <row r="974" spans="2:7" s="3" customFormat="1" ht="36" thickBot="1" x14ac:dyDescent="0.55000000000000004">
      <c r="B974" s="73" t="s">
        <v>11</v>
      </c>
      <c r="C974" s="62">
        <f>C973+C972+C971</f>
        <v>177113.51</v>
      </c>
      <c r="D974" s="62">
        <f>D973+D972+D971</f>
        <v>186250.81</v>
      </c>
      <c r="E974" s="43">
        <f>E973+E972+E971</f>
        <v>187786.51</v>
      </c>
      <c r="F974" s="62">
        <f>F973+F972+F971</f>
        <v>1535.7000000000116</v>
      </c>
      <c r="G974" s="175"/>
    </row>
    <row r="975" spans="2:7" s="3" customFormat="1" x14ac:dyDescent="0.45">
      <c r="B975" s="117" t="s">
        <v>12</v>
      </c>
      <c r="C975" s="38">
        <v>0</v>
      </c>
      <c r="D975" s="38">
        <v>0</v>
      </c>
      <c r="E975" s="44">
        <v>0</v>
      </c>
      <c r="F975" s="38">
        <f t="shared" si="112"/>
        <v>0</v>
      </c>
      <c r="G975" s="175"/>
    </row>
    <row r="976" spans="2:7" s="3" customFormat="1" x14ac:dyDescent="0.45">
      <c r="B976" s="115" t="s">
        <v>13</v>
      </c>
      <c r="C976" s="35"/>
      <c r="D976" s="35"/>
      <c r="E976" s="41"/>
      <c r="F976" s="36">
        <f t="shared" si="112"/>
        <v>0</v>
      </c>
      <c r="G976" s="175"/>
    </row>
    <row r="977" spans="2:7" s="3" customFormat="1" ht="35.25" thickBot="1" x14ac:dyDescent="0.5">
      <c r="B977" s="116" t="s">
        <v>14</v>
      </c>
      <c r="C977" s="35"/>
      <c r="D977" s="35"/>
      <c r="E977" s="41"/>
      <c r="F977" s="36">
        <f t="shared" si="112"/>
        <v>0</v>
      </c>
      <c r="G977" s="175"/>
    </row>
    <row r="978" spans="2:7" s="3" customFormat="1" ht="36" thickBot="1" x14ac:dyDescent="0.55000000000000004">
      <c r="B978" s="73" t="s">
        <v>15</v>
      </c>
      <c r="C978" s="62">
        <f>C977+C976+C975</f>
        <v>0</v>
      </c>
      <c r="D978" s="62">
        <f t="shared" ref="D978:F978" si="113">D977+D976+D975</f>
        <v>0</v>
      </c>
      <c r="E978" s="62">
        <f t="shared" si="113"/>
        <v>0</v>
      </c>
      <c r="F978" s="62">
        <f t="shared" si="113"/>
        <v>0</v>
      </c>
      <c r="G978" s="175"/>
    </row>
    <row r="979" spans="2:7" s="3" customFormat="1" x14ac:dyDescent="0.45">
      <c r="B979" s="117" t="s">
        <v>16</v>
      </c>
      <c r="C979" s="113"/>
      <c r="D979" s="113"/>
      <c r="E979" s="45"/>
      <c r="F979" s="38">
        <f t="shared" si="112"/>
        <v>0</v>
      </c>
      <c r="G979" s="175"/>
    </row>
    <row r="980" spans="2:7" s="3" customFormat="1" x14ac:dyDescent="0.45">
      <c r="B980" s="115" t="s">
        <v>17</v>
      </c>
      <c r="C980" s="35"/>
      <c r="D980" s="35"/>
      <c r="E980" s="41"/>
      <c r="F980" s="36">
        <f t="shared" si="112"/>
        <v>0</v>
      </c>
      <c r="G980" s="175"/>
    </row>
    <row r="981" spans="2:7" s="3" customFormat="1" x14ac:dyDescent="0.45">
      <c r="B981" s="115" t="s">
        <v>18</v>
      </c>
      <c r="C981" s="35"/>
      <c r="D981" s="35"/>
      <c r="E981" s="41"/>
      <c r="F981" s="36">
        <f t="shared" si="112"/>
        <v>0</v>
      </c>
      <c r="G981" s="175"/>
    </row>
    <row r="982" spans="2:7" s="3" customFormat="1" ht="35.25" thickBot="1" x14ac:dyDescent="0.5">
      <c r="B982" s="116" t="s">
        <v>19</v>
      </c>
      <c r="C982" s="35"/>
      <c r="D982" s="35"/>
      <c r="E982" s="41"/>
      <c r="F982" s="36">
        <f t="shared" si="112"/>
        <v>0</v>
      </c>
      <c r="G982" s="175"/>
    </row>
    <row r="983" spans="2:7" s="3" customFormat="1" ht="36" thickBot="1" x14ac:dyDescent="0.55000000000000004">
      <c r="B983" s="73" t="s">
        <v>20</v>
      </c>
      <c r="C983" s="62">
        <f>C982+C981+C980+C979</f>
        <v>0</v>
      </c>
      <c r="D983" s="62">
        <f>D982+D981+D980+D979</f>
        <v>0</v>
      </c>
      <c r="E983" s="43">
        <f>E982+E981+E980+E979</f>
        <v>0</v>
      </c>
      <c r="F983" s="62">
        <f>F982+F981+F980+F979</f>
        <v>0</v>
      </c>
      <c r="G983" s="175"/>
    </row>
    <row r="984" spans="2:7" s="3" customFormat="1" x14ac:dyDescent="0.45">
      <c r="B984" s="117" t="s">
        <v>21</v>
      </c>
      <c r="C984" s="113"/>
      <c r="D984" s="113"/>
      <c r="E984" s="45"/>
      <c r="F984" s="38">
        <f t="shared" si="112"/>
        <v>0</v>
      </c>
      <c r="G984" s="175"/>
    </row>
    <row r="985" spans="2:7" s="3" customFormat="1" x14ac:dyDescent="0.45">
      <c r="B985" s="115" t="s">
        <v>22</v>
      </c>
      <c r="C985" s="35"/>
      <c r="D985" s="35"/>
      <c r="E985" s="41"/>
      <c r="F985" s="36">
        <f t="shared" si="112"/>
        <v>0</v>
      </c>
      <c r="G985" s="175"/>
    </row>
    <row r="986" spans="2:7" s="3" customFormat="1" ht="35.25" thickBot="1" x14ac:dyDescent="0.5">
      <c r="B986" s="116" t="s">
        <v>23</v>
      </c>
      <c r="C986" s="35"/>
      <c r="D986" s="35"/>
      <c r="E986" s="41"/>
      <c r="F986" s="36">
        <f t="shared" si="112"/>
        <v>0</v>
      </c>
      <c r="G986" s="175"/>
    </row>
    <row r="987" spans="2:7" s="3" customFormat="1" ht="36" thickBot="1" x14ac:dyDescent="0.55000000000000004">
      <c r="B987" s="73" t="s">
        <v>24</v>
      </c>
      <c r="C987" s="62">
        <f>C986+C985+C984</f>
        <v>0</v>
      </c>
      <c r="D987" s="62">
        <f>D986+D985+D984</f>
        <v>0</v>
      </c>
      <c r="E987" s="43">
        <f>E986+E985+E984</f>
        <v>0</v>
      </c>
      <c r="F987" s="62">
        <f>F986+F985+F984</f>
        <v>0</v>
      </c>
      <c r="G987" s="175"/>
    </row>
    <row r="988" spans="2:7" s="3" customFormat="1" ht="36" thickBot="1" x14ac:dyDescent="0.55000000000000004">
      <c r="B988" s="73" t="s">
        <v>25</v>
      </c>
      <c r="C988" s="37">
        <f>C987+C983+C978+C974</f>
        <v>177113.51</v>
      </c>
      <c r="D988" s="37">
        <f t="shared" ref="D988:F988" si="114">D987+D983+D978+D974</f>
        <v>186250.81</v>
      </c>
      <c r="E988" s="37">
        <f t="shared" si="114"/>
        <v>187786.51</v>
      </c>
      <c r="F988" s="37">
        <f t="shared" si="114"/>
        <v>1535.7000000000116</v>
      </c>
      <c r="G988" s="175"/>
    </row>
    <row r="989" spans="2:7" s="30" customFormat="1" ht="35.25" x14ac:dyDescent="0.5">
      <c r="B989" s="55"/>
      <c r="C989" s="26"/>
      <c r="D989" s="26"/>
      <c r="E989" s="26"/>
      <c r="F989" s="26"/>
      <c r="G989" s="182"/>
    </row>
    <row r="990" spans="2:7" s="3" customFormat="1" ht="36" thickBot="1" x14ac:dyDescent="0.55000000000000004">
      <c r="B990" s="55"/>
      <c r="C990" s="26"/>
      <c r="D990" s="26"/>
      <c r="E990" s="26"/>
      <c r="F990" s="26"/>
      <c r="G990" s="175"/>
    </row>
    <row r="991" spans="2:7" s="3" customFormat="1" ht="35.25" x14ac:dyDescent="0.5">
      <c r="B991" s="67" t="s">
        <v>57</v>
      </c>
      <c r="C991" s="33" t="s">
        <v>6</v>
      </c>
      <c r="D991" s="111" t="s">
        <v>7</v>
      </c>
      <c r="E991" s="111" t="s">
        <v>7</v>
      </c>
      <c r="F991" s="33" t="s">
        <v>165</v>
      </c>
      <c r="G991" s="175"/>
    </row>
    <row r="992" spans="2:7" s="3" customFormat="1" ht="35.25" x14ac:dyDescent="0.5">
      <c r="B992" s="68">
        <v>154003</v>
      </c>
      <c r="C992" s="60" t="s">
        <v>163</v>
      </c>
      <c r="D992" s="136" t="s">
        <v>163</v>
      </c>
      <c r="E992" s="136" t="s">
        <v>164</v>
      </c>
      <c r="F992" s="34" t="s">
        <v>163</v>
      </c>
      <c r="G992" s="175"/>
    </row>
    <row r="993" spans="2:7" s="3" customFormat="1" x14ac:dyDescent="0.45">
      <c r="B993" s="115" t="s">
        <v>8</v>
      </c>
      <c r="C993" s="35">
        <v>255507.3</v>
      </c>
      <c r="D993" s="35">
        <v>284580.36</v>
      </c>
      <c r="E993" s="35">
        <v>242296.97</v>
      </c>
      <c r="F993" s="35">
        <f t="shared" ref="F993:F1008" si="115">E993-D993</f>
        <v>-42283.389999999985</v>
      </c>
      <c r="G993" s="175"/>
    </row>
    <row r="994" spans="2:7" s="3" customFormat="1" x14ac:dyDescent="0.45">
      <c r="B994" s="115" t="s">
        <v>9</v>
      </c>
      <c r="C994" s="35"/>
      <c r="D994" s="35"/>
      <c r="E994" s="35"/>
      <c r="F994" s="35">
        <f t="shared" si="115"/>
        <v>0</v>
      </c>
      <c r="G994" s="175"/>
    </row>
    <row r="995" spans="2:7" s="3" customFormat="1" ht="35.25" thickBot="1" x14ac:dyDescent="0.5">
      <c r="B995" s="116" t="s">
        <v>10</v>
      </c>
      <c r="C995" s="36">
        <v>41071.82</v>
      </c>
      <c r="D995" s="35">
        <v>78250.95</v>
      </c>
      <c r="E995" s="35">
        <v>55519.96</v>
      </c>
      <c r="F995" s="36">
        <f t="shared" si="115"/>
        <v>-22730.989999999998</v>
      </c>
      <c r="G995" s="175"/>
    </row>
    <row r="996" spans="2:7" s="3" customFormat="1" ht="36" thickBot="1" x14ac:dyDescent="0.55000000000000004">
      <c r="B996" s="73" t="s">
        <v>11</v>
      </c>
      <c r="C996" s="62">
        <f>C995+C994+C993</f>
        <v>296579.12</v>
      </c>
      <c r="D996" s="62">
        <f t="shared" ref="D996:F996" si="116">D995+D994+D993</f>
        <v>362831.31</v>
      </c>
      <c r="E996" s="62">
        <f t="shared" si="116"/>
        <v>297816.93</v>
      </c>
      <c r="F996" s="62">
        <f t="shared" si="116"/>
        <v>-65014.379999999983</v>
      </c>
      <c r="G996" s="175"/>
    </row>
    <row r="997" spans="2:7" s="3" customFormat="1" x14ac:dyDescent="0.45">
      <c r="B997" s="117" t="s">
        <v>12</v>
      </c>
      <c r="C997" s="38">
        <v>0</v>
      </c>
      <c r="D997" s="38">
        <v>0</v>
      </c>
      <c r="E997" s="38">
        <v>0</v>
      </c>
      <c r="F997" s="38">
        <f t="shared" si="115"/>
        <v>0</v>
      </c>
      <c r="G997" s="175"/>
    </row>
    <row r="998" spans="2:7" s="3" customFormat="1" x14ac:dyDescent="0.45">
      <c r="B998" s="115" t="s">
        <v>13</v>
      </c>
      <c r="C998" s="35">
        <v>0</v>
      </c>
      <c r="D998" s="35">
        <v>0</v>
      </c>
      <c r="E998" s="35">
        <v>0</v>
      </c>
      <c r="F998" s="36">
        <f t="shared" si="115"/>
        <v>0</v>
      </c>
      <c r="G998" s="175"/>
    </row>
    <row r="999" spans="2:7" s="3" customFormat="1" ht="35.25" thickBot="1" x14ac:dyDescent="0.5">
      <c r="B999" s="116" t="s">
        <v>14</v>
      </c>
      <c r="C999" s="35">
        <v>0</v>
      </c>
      <c r="D999" s="35">
        <v>0</v>
      </c>
      <c r="E999" s="35">
        <v>0</v>
      </c>
      <c r="F999" s="36">
        <f t="shared" si="115"/>
        <v>0</v>
      </c>
      <c r="G999" s="175"/>
    </row>
    <row r="1000" spans="2:7" s="3" customFormat="1" ht="36" thickBot="1" x14ac:dyDescent="0.55000000000000004">
      <c r="B1000" s="73" t="s">
        <v>15</v>
      </c>
      <c r="C1000" s="62">
        <f>C999+C998+C997</f>
        <v>0</v>
      </c>
      <c r="D1000" s="62">
        <f>D999+D998+D997</f>
        <v>0</v>
      </c>
      <c r="E1000" s="62">
        <f>E999+E998+E997</f>
        <v>0</v>
      </c>
      <c r="F1000" s="62">
        <f>F999+F998+F997</f>
        <v>0</v>
      </c>
      <c r="G1000" s="175"/>
    </row>
    <row r="1001" spans="2:7" s="3" customFormat="1" x14ac:dyDescent="0.45">
      <c r="B1001" s="117" t="s">
        <v>16</v>
      </c>
      <c r="C1001" s="113"/>
      <c r="D1001" s="113"/>
      <c r="E1001" s="113"/>
      <c r="F1001" s="38">
        <f t="shared" si="115"/>
        <v>0</v>
      </c>
      <c r="G1001" s="175"/>
    </row>
    <row r="1002" spans="2:7" s="3" customFormat="1" x14ac:dyDescent="0.45">
      <c r="B1002" s="115" t="s">
        <v>17</v>
      </c>
      <c r="C1002" s="35"/>
      <c r="D1002" s="35"/>
      <c r="E1002" s="35"/>
      <c r="F1002" s="36">
        <f t="shared" si="115"/>
        <v>0</v>
      </c>
      <c r="G1002" s="175"/>
    </row>
    <row r="1003" spans="2:7" s="3" customFormat="1" x14ac:dyDescent="0.45">
      <c r="B1003" s="115" t="s">
        <v>18</v>
      </c>
      <c r="C1003" s="35"/>
      <c r="D1003" s="35"/>
      <c r="E1003" s="35"/>
      <c r="F1003" s="36">
        <f t="shared" si="115"/>
        <v>0</v>
      </c>
      <c r="G1003" s="175"/>
    </row>
    <row r="1004" spans="2:7" s="3" customFormat="1" ht="35.25" thickBot="1" x14ac:dyDescent="0.5">
      <c r="B1004" s="116" t="s">
        <v>19</v>
      </c>
      <c r="C1004" s="35"/>
      <c r="D1004" s="35"/>
      <c r="E1004" s="35"/>
      <c r="F1004" s="36">
        <f t="shared" si="115"/>
        <v>0</v>
      </c>
      <c r="G1004" s="175"/>
    </row>
    <row r="1005" spans="2:7" s="3" customFormat="1" ht="36" thickBot="1" x14ac:dyDescent="0.55000000000000004">
      <c r="B1005" s="73" t="s">
        <v>20</v>
      </c>
      <c r="C1005" s="62">
        <f>C1004+C1003+C1002+C1001</f>
        <v>0</v>
      </c>
      <c r="D1005" s="62">
        <f>D1004+D1003+D1002+D1001</f>
        <v>0</v>
      </c>
      <c r="E1005" s="62">
        <f>E1004+E1003+E1002+E1001</f>
        <v>0</v>
      </c>
      <c r="F1005" s="62">
        <f>F1004+F1003+F1002+F1001</f>
        <v>0</v>
      </c>
      <c r="G1005" s="175"/>
    </row>
    <row r="1006" spans="2:7" s="3" customFormat="1" x14ac:dyDescent="0.45">
      <c r="B1006" s="117" t="s">
        <v>21</v>
      </c>
      <c r="C1006" s="113">
        <v>0</v>
      </c>
      <c r="D1006" s="113"/>
      <c r="E1006" s="113"/>
      <c r="F1006" s="38">
        <f t="shared" si="115"/>
        <v>0</v>
      </c>
      <c r="G1006" s="175"/>
    </row>
    <row r="1007" spans="2:7" s="3" customFormat="1" x14ac:dyDescent="0.45">
      <c r="B1007" s="115" t="s">
        <v>22</v>
      </c>
      <c r="C1007" s="35"/>
      <c r="D1007" s="35"/>
      <c r="E1007" s="35"/>
      <c r="F1007" s="36">
        <f t="shared" si="115"/>
        <v>0</v>
      </c>
      <c r="G1007" s="175"/>
    </row>
    <row r="1008" spans="2:7" s="3" customFormat="1" ht="35.25" thickBot="1" x14ac:dyDescent="0.5">
      <c r="B1008" s="116" t="s">
        <v>23</v>
      </c>
      <c r="C1008" s="35"/>
      <c r="D1008" s="35"/>
      <c r="E1008" s="35"/>
      <c r="F1008" s="36">
        <f t="shared" si="115"/>
        <v>0</v>
      </c>
      <c r="G1008" s="175"/>
    </row>
    <row r="1009" spans="2:7" s="3" customFormat="1" ht="36" thickBot="1" x14ac:dyDescent="0.55000000000000004">
      <c r="B1009" s="73" t="s">
        <v>24</v>
      </c>
      <c r="C1009" s="62">
        <f>C1008+C1007+C1006</f>
        <v>0</v>
      </c>
      <c r="D1009" s="62">
        <f>D1008+D1007+D1006</f>
        <v>0</v>
      </c>
      <c r="E1009" s="62">
        <f>E1008+E1007+E1006</f>
        <v>0</v>
      </c>
      <c r="F1009" s="62">
        <f>F1008+F1007+F1006</f>
        <v>0</v>
      </c>
      <c r="G1009" s="175"/>
    </row>
    <row r="1010" spans="2:7" s="3" customFormat="1" ht="36" thickBot="1" x14ac:dyDescent="0.55000000000000004">
      <c r="B1010" s="73" t="s">
        <v>25</v>
      </c>
      <c r="C1010" s="37">
        <f>C1009+C1005+C1000+C996</f>
        <v>296579.12</v>
      </c>
      <c r="D1010" s="37">
        <f>D1009+D1005+D1000+D996</f>
        <v>362831.31</v>
      </c>
      <c r="E1010" s="37">
        <f>E1009+E1005+E1000+E996</f>
        <v>297816.93</v>
      </c>
      <c r="F1010" s="37">
        <f>F1009+F1005+F1000+F996</f>
        <v>-65014.379999999983</v>
      </c>
      <c r="G1010" s="175"/>
    </row>
    <row r="1011" spans="2:7" s="3" customFormat="1" ht="35.25" x14ac:dyDescent="0.5">
      <c r="B1011" s="55"/>
      <c r="C1011" s="26"/>
      <c r="D1011" s="26"/>
      <c r="E1011" s="26"/>
      <c r="F1011" s="26"/>
      <c r="G1011" s="175"/>
    </row>
    <row r="1012" spans="2:7" s="3" customFormat="1" ht="36" thickBot="1" x14ac:dyDescent="0.55000000000000004">
      <c r="B1012" s="55"/>
      <c r="C1012" s="26"/>
      <c r="D1012" s="26"/>
      <c r="E1012" s="26"/>
      <c r="F1012" s="26"/>
      <c r="G1012" s="175"/>
    </row>
    <row r="1013" spans="2:7" s="3" customFormat="1" ht="35.25" x14ac:dyDescent="0.5">
      <c r="B1013" s="67" t="s">
        <v>170</v>
      </c>
      <c r="C1013" s="33" t="s">
        <v>6</v>
      </c>
      <c r="D1013" s="111" t="s">
        <v>7</v>
      </c>
      <c r="E1013" s="111" t="s">
        <v>7</v>
      </c>
      <c r="F1013" s="33" t="s">
        <v>165</v>
      </c>
      <c r="G1013" s="175"/>
    </row>
    <row r="1014" spans="2:7" s="3" customFormat="1" ht="35.25" x14ac:dyDescent="0.5">
      <c r="B1014" s="68">
        <v>154005</v>
      </c>
      <c r="C1014" s="60" t="s">
        <v>163</v>
      </c>
      <c r="D1014" s="136" t="s">
        <v>163</v>
      </c>
      <c r="E1014" s="136" t="s">
        <v>164</v>
      </c>
      <c r="F1014" s="34" t="s">
        <v>163</v>
      </c>
      <c r="G1014" s="175"/>
    </row>
    <row r="1015" spans="2:7" s="3" customFormat="1" x14ac:dyDescent="0.45">
      <c r="B1015" s="115" t="s">
        <v>8</v>
      </c>
      <c r="C1015" s="35">
        <v>0</v>
      </c>
      <c r="D1015" s="35">
        <v>0</v>
      </c>
      <c r="E1015" s="35">
        <v>55620</v>
      </c>
      <c r="F1015" s="35">
        <f t="shared" ref="F1015:F1017" si="117">E1015-D1015</f>
        <v>55620</v>
      </c>
      <c r="G1015" s="175"/>
    </row>
    <row r="1016" spans="2:7" s="3" customFormat="1" x14ac:dyDescent="0.45">
      <c r="B1016" s="115" t="s">
        <v>9</v>
      </c>
      <c r="C1016" s="35"/>
      <c r="D1016" s="35"/>
      <c r="E1016" s="35"/>
      <c r="F1016" s="35">
        <f t="shared" si="117"/>
        <v>0</v>
      </c>
      <c r="G1016" s="175"/>
    </row>
    <row r="1017" spans="2:7" s="3" customFormat="1" ht="35.25" thickBot="1" x14ac:dyDescent="0.5">
      <c r="B1017" s="116" t="s">
        <v>10</v>
      </c>
      <c r="C1017" s="36">
        <v>0</v>
      </c>
      <c r="D1017" s="35">
        <v>0</v>
      </c>
      <c r="E1017" s="35">
        <v>19467</v>
      </c>
      <c r="F1017" s="36">
        <f t="shared" si="117"/>
        <v>19467</v>
      </c>
      <c r="G1017" s="175"/>
    </row>
    <row r="1018" spans="2:7" s="3" customFormat="1" ht="36" thickBot="1" x14ac:dyDescent="0.55000000000000004">
      <c r="B1018" s="73" t="s">
        <v>11</v>
      </c>
      <c r="C1018" s="62">
        <f>C1017+C1016+C1015</f>
        <v>0</v>
      </c>
      <c r="D1018" s="62">
        <f t="shared" ref="D1018:F1018" si="118">D1017+D1016+D1015</f>
        <v>0</v>
      </c>
      <c r="E1018" s="62">
        <f t="shared" si="118"/>
        <v>75087</v>
      </c>
      <c r="F1018" s="62">
        <f t="shared" si="118"/>
        <v>75087</v>
      </c>
      <c r="G1018" s="175"/>
    </row>
    <row r="1019" spans="2:7" s="3" customFormat="1" x14ac:dyDescent="0.45">
      <c r="B1019" s="117" t="s">
        <v>12</v>
      </c>
      <c r="C1019" s="38">
        <v>0</v>
      </c>
      <c r="D1019" s="38">
        <v>0</v>
      </c>
      <c r="E1019" s="38">
        <v>0</v>
      </c>
      <c r="F1019" s="38">
        <f t="shared" ref="F1019:F1021" si="119">E1019-D1019</f>
        <v>0</v>
      </c>
      <c r="G1019" s="175"/>
    </row>
    <row r="1020" spans="2:7" s="3" customFormat="1" x14ac:dyDescent="0.45">
      <c r="B1020" s="115" t="s">
        <v>13</v>
      </c>
      <c r="C1020" s="35">
        <v>0</v>
      </c>
      <c r="D1020" s="35">
        <v>0</v>
      </c>
      <c r="E1020" s="35">
        <v>0</v>
      </c>
      <c r="F1020" s="36">
        <f t="shared" si="119"/>
        <v>0</v>
      </c>
      <c r="G1020" s="175"/>
    </row>
    <row r="1021" spans="2:7" s="3" customFormat="1" ht="35.25" thickBot="1" x14ac:dyDescent="0.5">
      <c r="B1021" s="116" t="s">
        <v>14</v>
      </c>
      <c r="C1021" s="35">
        <v>0</v>
      </c>
      <c r="D1021" s="35">
        <v>0</v>
      </c>
      <c r="E1021" s="35">
        <v>0</v>
      </c>
      <c r="F1021" s="36">
        <f t="shared" si="119"/>
        <v>0</v>
      </c>
      <c r="G1021" s="175"/>
    </row>
    <row r="1022" spans="2:7" s="3" customFormat="1" ht="36" thickBot="1" x14ac:dyDescent="0.55000000000000004">
      <c r="B1022" s="73" t="s">
        <v>15</v>
      </c>
      <c r="C1022" s="62">
        <f>C1021+C1020+C1019</f>
        <v>0</v>
      </c>
      <c r="D1022" s="62">
        <f>D1021+D1020+D1019</f>
        <v>0</v>
      </c>
      <c r="E1022" s="62">
        <f>E1021+E1020+E1019</f>
        <v>0</v>
      </c>
      <c r="F1022" s="62">
        <f>F1021+F1020+F1019</f>
        <v>0</v>
      </c>
      <c r="G1022" s="175"/>
    </row>
    <row r="1023" spans="2:7" s="3" customFormat="1" x14ac:dyDescent="0.45">
      <c r="B1023" s="117" t="s">
        <v>16</v>
      </c>
      <c r="C1023" s="113"/>
      <c r="D1023" s="113"/>
      <c r="E1023" s="113"/>
      <c r="F1023" s="38">
        <f t="shared" ref="F1023:F1026" si="120">E1023-D1023</f>
        <v>0</v>
      </c>
      <c r="G1023" s="175"/>
    </row>
    <row r="1024" spans="2:7" s="3" customFormat="1" x14ac:dyDescent="0.45">
      <c r="B1024" s="115" t="s">
        <v>17</v>
      </c>
      <c r="C1024" s="35"/>
      <c r="D1024" s="35"/>
      <c r="E1024" s="35"/>
      <c r="F1024" s="36">
        <f t="shared" si="120"/>
        <v>0</v>
      </c>
      <c r="G1024" s="175"/>
    </row>
    <row r="1025" spans="2:7" s="3" customFormat="1" x14ac:dyDescent="0.45">
      <c r="B1025" s="115" t="s">
        <v>18</v>
      </c>
      <c r="C1025" s="35"/>
      <c r="D1025" s="35"/>
      <c r="E1025" s="35"/>
      <c r="F1025" s="36">
        <f t="shared" si="120"/>
        <v>0</v>
      </c>
      <c r="G1025" s="175"/>
    </row>
    <row r="1026" spans="2:7" s="3" customFormat="1" ht="35.25" thickBot="1" x14ac:dyDescent="0.5">
      <c r="B1026" s="116" t="s">
        <v>19</v>
      </c>
      <c r="C1026" s="35"/>
      <c r="D1026" s="35"/>
      <c r="E1026" s="35"/>
      <c r="F1026" s="36">
        <f t="shared" si="120"/>
        <v>0</v>
      </c>
      <c r="G1026" s="175"/>
    </row>
    <row r="1027" spans="2:7" s="3" customFormat="1" ht="36" thickBot="1" x14ac:dyDescent="0.55000000000000004">
      <c r="B1027" s="73" t="s">
        <v>20</v>
      </c>
      <c r="C1027" s="62">
        <f>C1026+C1025+C1024+C1023</f>
        <v>0</v>
      </c>
      <c r="D1027" s="62">
        <f>D1026+D1025+D1024+D1023</f>
        <v>0</v>
      </c>
      <c r="E1027" s="62">
        <f>E1026+E1025+E1024+E1023</f>
        <v>0</v>
      </c>
      <c r="F1027" s="62">
        <f>F1026+F1025+F1024+F1023</f>
        <v>0</v>
      </c>
      <c r="G1027" s="175"/>
    </row>
    <row r="1028" spans="2:7" s="3" customFormat="1" x14ac:dyDescent="0.45">
      <c r="B1028" s="117" t="s">
        <v>21</v>
      </c>
      <c r="C1028" s="113">
        <v>0</v>
      </c>
      <c r="D1028" s="113"/>
      <c r="E1028" s="113"/>
      <c r="F1028" s="38">
        <f t="shared" ref="F1028:F1030" si="121">E1028-D1028</f>
        <v>0</v>
      </c>
      <c r="G1028" s="175"/>
    </row>
    <row r="1029" spans="2:7" s="3" customFormat="1" x14ac:dyDescent="0.45">
      <c r="B1029" s="115" t="s">
        <v>22</v>
      </c>
      <c r="C1029" s="35"/>
      <c r="D1029" s="35"/>
      <c r="E1029" s="35"/>
      <c r="F1029" s="36">
        <f t="shared" si="121"/>
        <v>0</v>
      </c>
      <c r="G1029" s="175"/>
    </row>
    <row r="1030" spans="2:7" s="3" customFormat="1" ht="35.25" thickBot="1" x14ac:dyDescent="0.5">
      <c r="B1030" s="116" t="s">
        <v>23</v>
      </c>
      <c r="C1030" s="35"/>
      <c r="D1030" s="35"/>
      <c r="E1030" s="35"/>
      <c r="F1030" s="36">
        <f t="shared" si="121"/>
        <v>0</v>
      </c>
      <c r="G1030" s="175"/>
    </row>
    <row r="1031" spans="2:7" s="3" customFormat="1" ht="36" thickBot="1" x14ac:dyDescent="0.55000000000000004">
      <c r="B1031" s="73" t="s">
        <v>24</v>
      </c>
      <c r="C1031" s="62">
        <f>C1030+C1029+C1028</f>
        <v>0</v>
      </c>
      <c r="D1031" s="62">
        <f>D1030+D1029+D1028</f>
        <v>0</v>
      </c>
      <c r="E1031" s="62">
        <f>E1030+E1029+E1028</f>
        <v>0</v>
      </c>
      <c r="F1031" s="62">
        <f>F1030+F1029+F1028</f>
        <v>0</v>
      </c>
      <c r="G1031" s="175"/>
    </row>
    <row r="1032" spans="2:7" s="3" customFormat="1" ht="36" thickBot="1" x14ac:dyDescent="0.55000000000000004">
      <c r="B1032" s="73" t="s">
        <v>25</v>
      </c>
      <c r="C1032" s="37">
        <f>C1031+C1027+C1022+C1018</f>
        <v>0</v>
      </c>
      <c r="D1032" s="37">
        <f>D1031+D1027+D1022+D1018</f>
        <v>0</v>
      </c>
      <c r="E1032" s="37">
        <f>E1031+E1027+E1022+E1018</f>
        <v>75087</v>
      </c>
      <c r="F1032" s="37">
        <f>F1031+F1027+F1022+F1018</f>
        <v>75087</v>
      </c>
      <c r="G1032" s="175"/>
    </row>
    <row r="1033" spans="2:7" s="30" customFormat="1" ht="35.25" x14ac:dyDescent="0.5">
      <c r="B1033" s="55"/>
      <c r="C1033" s="26"/>
      <c r="D1033" s="26"/>
      <c r="E1033" s="26"/>
      <c r="F1033" s="26"/>
      <c r="G1033" s="182"/>
    </row>
    <row r="1034" spans="2:7" s="30" customFormat="1" ht="35.25" x14ac:dyDescent="0.5">
      <c r="B1034" s="55" t="s">
        <v>4</v>
      </c>
      <c r="C1034" s="26"/>
      <c r="D1034" s="26"/>
      <c r="E1034" s="26"/>
      <c r="F1034" s="26"/>
      <c r="G1034" s="182"/>
    </row>
    <row r="1035" spans="2:7" s="30" customFormat="1" ht="36" thickBot="1" x14ac:dyDescent="0.55000000000000004">
      <c r="B1035" s="55"/>
      <c r="C1035" s="26"/>
      <c r="D1035" s="26"/>
      <c r="E1035" s="26"/>
      <c r="F1035" s="26"/>
      <c r="G1035" s="182"/>
    </row>
    <row r="1036" spans="2:7" s="3" customFormat="1" ht="35.25" x14ac:dyDescent="0.5">
      <c r="B1036" s="67" t="s">
        <v>159</v>
      </c>
      <c r="C1036" s="33" t="s">
        <v>6</v>
      </c>
      <c r="D1036" s="111" t="s">
        <v>7</v>
      </c>
      <c r="E1036" s="107" t="s">
        <v>7</v>
      </c>
      <c r="F1036" s="33" t="s">
        <v>165</v>
      </c>
      <c r="G1036" s="175"/>
    </row>
    <row r="1037" spans="2:7" s="3" customFormat="1" ht="35.25" x14ac:dyDescent="0.5">
      <c r="B1037" s="68">
        <v>111015</v>
      </c>
      <c r="C1037" s="60" t="s">
        <v>163</v>
      </c>
      <c r="D1037" s="136" t="s">
        <v>163</v>
      </c>
      <c r="E1037" s="149" t="s">
        <v>164</v>
      </c>
      <c r="F1037" s="34" t="s">
        <v>163</v>
      </c>
      <c r="G1037" s="175"/>
    </row>
    <row r="1038" spans="2:7" s="3" customFormat="1" x14ac:dyDescent="0.45">
      <c r="B1038" s="115" t="s">
        <v>8</v>
      </c>
      <c r="C1038" s="189"/>
      <c r="D1038" s="189"/>
      <c r="E1038" s="92"/>
      <c r="F1038" s="35">
        <f t="shared" ref="F1038:F1053" si="122">E1038-D1038</f>
        <v>0</v>
      </c>
      <c r="G1038" s="175"/>
    </row>
    <row r="1039" spans="2:7" s="3" customFormat="1" x14ac:dyDescent="0.45">
      <c r="B1039" s="115" t="s">
        <v>9</v>
      </c>
      <c r="C1039" s="35"/>
      <c r="D1039" s="35"/>
      <c r="E1039" s="41"/>
      <c r="F1039" s="35">
        <f t="shared" si="122"/>
        <v>0</v>
      </c>
      <c r="G1039" s="175"/>
    </row>
    <row r="1040" spans="2:7" s="3" customFormat="1" ht="35.25" thickBot="1" x14ac:dyDescent="0.5">
      <c r="B1040" s="116" t="s">
        <v>10</v>
      </c>
      <c r="C1040" s="36"/>
      <c r="D1040" s="189"/>
      <c r="E1040" s="92"/>
      <c r="F1040" s="36">
        <f t="shared" si="122"/>
        <v>0</v>
      </c>
      <c r="G1040" s="175"/>
    </row>
    <row r="1041" spans="2:7" s="3" customFormat="1" ht="36" thickBot="1" x14ac:dyDescent="0.55000000000000004">
      <c r="B1041" s="73" t="s">
        <v>11</v>
      </c>
      <c r="C1041" s="62">
        <f>C1040+C1039+C1038</f>
        <v>0</v>
      </c>
      <c r="D1041" s="62">
        <f t="shared" ref="D1041:F1041" si="123">D1040+D1039+D1038</f>
        <v>0</v>
      </c>
      <c r="E1041" s="43">
        <f t="shared" si="123"/>
        <v>0</v>
      </c>
      <c r="F1041" s="62">
        <f t="shared" si="123"/>
        <v>0</v>
      </c>
      <c r="G1041" s="175"/>
    </row>
    <row r="1042" spans="2:7" s="3" customFormat="1" x14ac:dyDescent="0.45">
      <c r="B1042" s="117" t="s">
        <v>12</v>
      </c>
      <c r="C1042" s="38">
        <v>0</v>
      </c>
      <c r="D1042" s="38">
        <v>0</v>
      </c>
      <c r="E1042" s="44">
        <v>0</v>
      </c>
      <c r="F1042" s="38">
        <f t="shared" si="122"/>
        <v>0</v>
      </c>
      <c r="G1042" s="175"/>
    </row>
    <row r="1043" spans="2:7" s="3" customFormat="1" x14ac:dyDescent="0.45">
      <c r="B1043" s="115" t="s">
        <v>13</v>
      </c>
      <c r="C1043" s="35">
        <v>0</v>
      </c>
      <c r="D1043" s="189">
        <v>0</v>
      </c>
      <c r="E1043" s="92">
        <v>0</v>
      </c>
      <c r="F1043" s="36">
        <f t="shared" si="122"/>
        <v>0</v>
      </c>
      <c r="G1043" s="175"/>
    </row>
    <row r="1044" spans="2:7" s="3" customFormat="1" ht="35.25" thickBot="1" x14ac:dyDescent="0.5">
      <c r="B1044" s="116" t="s">
        <v>14</v>
      </c>
      <c r="C1044" s="35">
        <v>0</v>
      </c>
      <c r="D1044" s="35">
        <v>0</v>
      </c>
      <c r="E1044" s="41">
        <v>0</v>
      </c>
      <c r="F1044" s="36">
        <f t="shared" si="122"/>
        <v>0</v>
      </c>
      <c r="G1044" s="175"/>
    </row>
    <row r="1045" spans="2:7" s="3" customFormat="1" ht="36" thickBot="1" x14ac:dyDescent="0.55000000000000004">
      <c r="B1045" s="73" t="s">
        <v>15</v>
      </c>
      <c r="C1045" s="62">
        <f>C1044+C1043+C1042</f>
        <v>0</v>
      </c>
      <c r="D1045" s="62">
        <f t="shared" ref="D1045:F1045" si="124">D1044+D1043+D1042</f>
        <v>0</v>
      </c>
      <c r="E1045" s="43">
        <f t="shared" si="124"/>
        <v>0</v>
      </c>
      <c r="F1045" s="62">
        <f t="shared" si="124"/>
        <v>0</v>
      </c>
      <c r="G1045" s="175"/>
    </row>
    <row r="1046" spans="2:7" s="3" customFormat="1" x14ac:dyDescent="0.45">
      <c r="B1046" s="117" t="s">
        <v>16</v>
      </c>
      <c r="C1046" s="113"/>
      <c r="D1046" s="113"/>
      <c r="E1046" s="45"/>
      <c r="F1046" s="38">
        <f t="shared" si="122"/>
        <v>0</v>
      </c>
      <c r="G1046" s="175"/>
    </row>
    <row r="1047" spans="2:7" s="3" customFormat="1" x14ac:dyDescent="0.45">
      <c r="B1047" s="115" t="s">
        <v>17</v>
      </c>
      <c r="C1047" s="35"/>
      <c r="D1047" s="35"/>
      <c r="E1047" s="41"/>
      <c r="F1047" s="36">
        <f t="shared" si="122"/>
        <v>0</v>
      </c>
      <c r="G1047" s="175"/>
    </row>
    <row r="1048" spans="2:7" s="3" customFormat="1" x14ac:dyDescent="0.45">
      <c r="B1048" s="115" t="s">
        <v>18</v>
      </c>
      <c r="C1048" s="35"/>
      <c r="D1048" s="35"/>
      <c r="E1048" s="41"/>
      <c r="F1048" s="36">
        <f t="shared" si="122"/>
        <v>0</v>
      </c>
      <c r="G1048" s="175"/>
    </row>
    <row r="1049" spans="2:7" s="3" customFormat="1" ht="35.25" thickBot="1" x14ac:dyDescent="0.5">
      <c r="B1049" s="116" t="s">
        <v>19</v>
      </c>
      <c r="C1049" s="35"/>
      <c r="D1049" s="35"/>
      <c r="E1049" s="41"/>
      <c r="F1049" s="36">
        <f t="shared" si="122"/>
        <v>0</v>
      </c>
      <c r="G1049" s="175"/>
    </row>
    <row r="1050" spans="2:7" s="3" customFormat="1" ht="36" thickBot="1" x14ac:dyDescent="0.55000000000000004">
      <c r="B1050" s="73" t="s">
        <v>20</v>
      </c>
      <c r="C1050" s="62">
        <f>C1049+C1048+C1047+C1046</f>
        <v>0</v>
      </c>
      <c r="D1050" s="62">
        <f t="shared" ref="D1050:F1050" si="125">D1049+D1048+D1047+D1046</f>
        <v>0</v>
      </c>
      <c r="E1050" s="43">
        <f t="shared" si="125"/>
        <v>0</v>
      </c>
      <c r="F1050" s="62">
        <f t="shared" si="125"/>
        <v>0</v>
      </c>
      <c r="G1050" s="175"/>
    </row>
    <row r="1051" spans="2:7" s="3" customFormat="1" x14ac:dyDescent="0.45">
      <c r="B1051" s="117" t="s">
        <v>21</v>
      </c>
      <c r="C1051" s="113"/>
      <c r="D1051" s="113"/>
      <c r="E1051" s="45"/>
      <c r="F1051" s="38">
        <f t="shared" si="122"/>
        <v>0</v>
      </c>
      <c r="G1051" s="175"/>
    </row>
    <row r="1052" spans="2:7" s="3" customFormat="1" x14ac:dyDescent="0.45">
      <c r="B1052" s="115" t="s">
        <v>22</v>
      </c>
      <c r="C1052" s="35"/>
      <c r="D1052" s="35"/>
      <c r="E1052" s="41"/>
      <c r="F1052" s="36">
        <f t="shared" si="122"/>
        <v>0</v>
      </c>
      <c r="G1052" s="175"/>
    </row>
    <row r="1053" spans="2:7" s="3" customFormat="1" ht="35.25" thickBot="1" x14ac:dyDescent="0.5">
      <c r="B1053" s="116" t="s">
        <v>23</v>
      </c>
      <c r="C1053" s="35"/>
      <c r="D1053" s="35"/>
      <c r="E1053" s="41"/>
      <c r="F1053" s="36">
        <f t="shared" si="122"/>
        <v>0</v>
      </c>
      <c r="G1053" s="175"/>
    </row>
    <row r="1054" spans="2:7" s="3" customFormat="1" ht="36" thickBot="1" x14ac:dyDescent="0.55000000000000004">
      <c r="B1054" s="73" t="s">
        <v>24</v>
      </c>
      <c r="C1054" s="62">
        <f>C1053+C1052+C1051</f>
        <v>0</v>
      </c>
      <c r="D1054" s="62">
        <f t="shared" ref="D1054:F1054" si="126">D1053+D1052+D1051</f>
        <v>0</v>
      </c>
      <c r="E1054" s="43">
        <f t="shared" si="126"/>
        <v>0</v>
      </c>
      <c r="F1054" s="62">
        <f t="shared" si="126"/>
        <v>0</v>
      </c>
      <c r="G1054" s="175"/>
    </row>
    <row r="1055" spans="2:7" s="3" customFormat="1" ht="36" thickBot="1" x14ac:dyDescent="0.55000000000000004">
      <c r="B1055" s="73" t="s">
        <v>25</v>
      </c>
      <c r="C1055" s="37">
        <f>C1054+C1050+C1045+C1041</f>
        <v>0</v>
      </c>
      <c r="D1055" s="37">
        <f t="shared" ref="D1055:F1055" si="127">D1054+D1050+D1045+D1041</f>
        <v>0</v>
      </c>
      <c r="E1055" s="63">
        <f t="shared" si="127"/>
        <v>0</v>
      </c>
      <c r="F1055" s="37">
        <f t="shared" si="127"/>
        <v>0</v>
      </c>
      <c r="G1055" s="175"/>
    </row>
    <row r="1056" spans="2:7" s="30" customFormat="1" ht="35.25" x14ac:dyDescent="0.5">
      <c r="B1056" s="55"/>
      <c r="C1056" s="26"/>
      <c r="D1056" s="26"/>
      <c r="E1056" s="26"/>
      <c r="F1056" s="26"/>
      <c r="G1056" s="182"/>
    </row>
    <row r="1057" spans="2:7" s="30" customFormat="1" ht="36" thickBot="1" x14ac:dyDescent="0.55000000000000004">
      <c r="B1057" s="55"/>
      <c r="C1057" s="26"/>
      <c r="D1057" s="26"/>
      <c r="E1057" s="26"/>
      <c r="F1057" s="26"/>
      <c r="G1057" s="182"/>
    </row>
    <row r="1058" spans="2:7" s="3" customFormat="1" ht="35.25" x14ac:dyDescent="0.5">
      <c r="B1058" s="67" t="s">
        <v>58</v>
      </c>
      <c r="C1058" s="33" t="s">
        <v>6</v>
      </c>
      <c r="D1058" s="111" t="s">
        <v>7</v>
      </c>
      <c r="E1058" s="111" t="s">
        <v>7</v>
      </c>
      <c r="F1058" s="33" t="s">
        <v>165</v>
      </c>
      <c r="G1058" s="175"/>
    </row>
    <row r="1059" spans="2:7" s="3" customFormat="1" ht="35.25" x14ac:dyDescent="0.5">
      <c r="B1059" s="68">
        <v>155003</v>
      </c>
      <c r="C1059" s="60" t="s">
        <v>163</v>
      </c>
      <c r="D1059" s="136" t="s">
        <v>163</v>
      </c>
      <c r="E1059" s="136" t="s">
        <v>164</v>
      </c>
      <c r="F1059" s="34" t="s">
        <v>163</v>
      </c>
      <c r="G1059" s="175"/>
    </row>
    <row r="1060" spans="2:7" s="3" customFormat="1" x14ac:dyDescent="0.45">
      <c r="B1060" s="115" t="s">
        <v>8</v>
      </c>
      <c r="C1060" s="35">
        <v>352116.09</v>
      </c>
      <c r="D1060" s="35">
        <v>334667.65000000002</v>
      </c>
      <c r="E1060" s="35">
        <v>310568.05</v>
      </c>
      <c r="F1060" s="35">
        <f t="shared" ref="F1060:F1075" si="128">E1060-D1060</f>
        <v>-24099.600000000035</v>
      </c>
      <c r="G1060" s="175"/>
    </row>
    <row r="1061" spans="2:7" s="3" customFormat="1" x14ac:dyDescent="0.45">
      <c r="B1061" s="115" t="s">
        <v>9</v>
      </c>
      <c r="C1061" s="35"/>
      <c r="D1061" s="35"/>
      <c r="E1061" s="35"/>
      <c r="F1061" s="35">
        <f t="shared" si="128"/>
        <v>0</v>
      </c>
      <c r="G1061" s="175"/>
    </row>
    <row r="1062" spans="2:7" s="3" customFormat="1" ht="35.25" thickBot="1" x14ac:dyDescent="0.5">
      <c r="B1062" s="116" t="s">
        <v>10</v>
      </c>
      <c r="C1062" s="36">
        <v>93800.8</v>
      </c>
      <c r="D1062" s="35">
        <v>109609.7</v>
      </c>
      <c r="E1062" s="35">
        <v>90726.5</v>
      </c>
      <c r="F1062" s="36">
        <f t="shared" si="128"/>
        <v>-18883.199999999997</v>
      </c>
      <c r="G1062" s="175"/>
    </row>
    <row r="1063" spans="2:7" s="3" customFormat="1" ht="36" thickBot="1" x14ac:dyDescent="0.55000000000000004">
      <c r="B1063" s="73" t="s">
        <v>11</v>
      </c>
      <c r="C1063" s="62">
        <f>C1062+C1061+C1060</f>
        <v>445916.89</v>
      </c>
      <c r="D1063" s="62">
        <f>D1062+D1061+D1060</f>
        <v>444277.35000000003</v>
      </c>
      <c r="E1063" s="62">
        <f>E1062+E1061+E1060</f>
        <v>401294.55</v>
      </c>
      <c r="F1063" s="62">
        <f>F1062+F1061+F1060</f>
        <v>-42982.800000000032</v>
      </c>
      <c r="G1063" s="175"/>
    </row>
    <row r="1064" spans="2:7" s="3" customFormat="1" x14ac:dyDescent="0.45">
      <c r="B1064" s="117" t="s">
        <v>12</v>
      </c>
      <c r="C1064" s="38">
        <v>0</v>
      </c>
      <c r="D1064" s="38">
        <v>0</v>
      </c>
      <c r="E1064" s="38">
        <v>0</v>
      </c>
      <c r="F1064" s="38">
        <f t="shared" si="128"/>
        <v>0</v>
      </c>
      <c r="G1064" s="175"/>
    </row>
    <row r="1065" spans="2:7" s="3" customFormat="1" x14ac:dyDescent="0.45">
      <c r="B1065" s="115" t="s">
        <v>13</v>
      </c>
      <c r="C1065" s="35"/>
      <c r="D1065" s="35">
        <v>3250</v>
      </c>
      <c r="E1065" s="35">
        <v>3250</v>
      </c>
      <c r="F1065" s="36">
        <f t="shared" si="128"/>
        <v>0</v>
      </c>
      <c r="G1065" s="175"/>
    </row>
    <row r="1066" spans="2:7" s="3" customFormat="1" ht="35.25" thickBot="1" x14ac:dyDescent="0.5">
      <c r="B1066" s="116" t="s">
        <v>14</v>
      </c>
      <c r="C1066" s="35">
        <v>0</v>
      </c>
      <c r="D1066" s="35"/>
      <c r="E1066" s="35"/>
      <c r="F1066" s="36">
        <f t="shared" si="128"/>
        <v>0</v>
      </c>
      <c r="G1066" s="175"/>
    </row>
    <row r="1067" spans="2:7" s="3" customFormat="1" ht="36" thickBot="1" x14ac:dyDescent="0.55000000000000004">
      <c r="B1067" s="73" t="s">
        <v>15</v>
      </c>
      <c r="C1067" s="62">
        <f>C1066+C1065+C1064</f>
        <v>0</v>
      </c>
      <c r="D1067" s="62">
        <f t="shared" ref="D1067:F1067" si="129">D1066+D1065+D1064</f>
        <v>3250</v>
      </c>
      <c r="E1067" s="62">
        <f t="shared" si="129"/>
        <v>3250</v>
      </c>
      <c r="F1067" s="62">
        <f t="shared" si="129"/>
        <v>0</v>
      </c>
      <c r="G1067" s="175"/>
    </row>
    <row r="1068" spans="2:7" s="3" customFormat="1" x14ac:dyDescent="0.45">
      <c r="B1068" s="117" t="s">
        <v>16</v>
      </c>
      <c r="C1068" s="113"/>
      <c r="D1068" s="113"/>
      <c r="E1068" s="113"/>
      <c r="F1068" s="38">
        <f t="shared" si="128"/>
        <v>0</v>
      </c>
      <c r="G1068" s="175"/>
    </row>
    <row r="1069" spans="2:7" s="3" customFormat="1" x14ac:dyDescent="0.45">
      <c r="B1069" s="115" t="s">
        <v>17</v>
      </c>
      <c r="C1069" s="35"/>
      <c r="D1069" s="35"/>
      <c r="E1069" s="35"/>
      <c r="F1069" s="36">
        <f t="shared" si="128"/>
        <v>0</v>
      </c>
      <c r="G1069" s="175"/>
    </row>
    <row r="1070" spans="2:7" s="3" customFormat="1" x14ac:dyDescent="0.45">
      <c r="B1070" s="115" t="s">
        <v>18</v>
      </c>
      <c r="C1070" s="35"/>
      <c r="D1070" s="35"/>
      <c r="E1070" s="35"/>
      <c r="F1070" s="36">
        <f t="shared" si="128"/>
        <v>0</v>
      </c>
      <c r="G1070" s="175"/>
    </row>
    <row r="1071" spans="2:7" s="3" customFormat="1" ht="35.25" thickBot="1" x14ac:dyDescent="0.5">
      <c r="B1071" s="116" t="s">
        <v>19</v>
      </c>
      <c r="C1071" s="35"/>
      <c r="D1071" s="35"/>
      <c r="E1071" s="35"/>
      <c r="F1071" s="36">
        <f t="shared" si="128"/>
        <v>0</v>
      </c>
      <c r="G1071" s="175"/>
    </row>
    <row r="1072" spans="2:7" s="3" customFormat="1" ht="36" thickBot="1" x14ac:dyDescent="0.55000000000000004">
      <c r="B1072" s="73" t="s">
        <v>20</v>
      </c>
      <c r="C1072" s="62">
        <f>C1071+C1070+C1069+C1068</f>
        <v>0</v>
      </c>
      <c r="D1072" s="62">
        <f>D1071+D1070+D1069+D1068</f>
        <v>0</v>
      </c>
      <c r="E1072" s="62">
        <f>E1071+E1070+E1069+E1068</f>
        <v>0</v>
      </c>
      <c r="F1072" s="62">
        <f>F1071+F1070+F1069+F1068</f>
        <v>0</v>
      </c>
      <c r="G1072" s="175"/>
    </row>
    <row r="1073" spans="2:7" s="3" customFormat="1" x14ac:dyDescent="0.45">
      <c r="B1073" s="117" t="s">
        <v>21</v>
      </c>
      <c r="C1073" s="113">
        <v>0</v>
      </c>
      <c r="D1073" s="113">
        <v>0</v>
      </c>
      <c r="E1073" s="113">
        <v>0</v>
      </c>
      <c r="F1073" s="38">
        <f t="shared" si="128"/>
        <v>0</v>
      </c>
      <c r="G1073" s="175"/>
    </row>
    <row r="1074" spans="2:7" s="3" customFormat="1" x14ac:dyDescent="0.45">
      <c r="B1074" s="115" t="s">
        <v>22</v>
      </c>
      <c r="C1074" s="35"/>
      <c r="D1074" s="35"/>
      <c r="E1074" s="35"/>
      <c r="F1074" s="36">
        <f t="shared" si="128"/>
        <v>0</v>
      </c>
      <c r="G1074" s="175"/>
    </row>
    <row r="1075" spans="2:7" s="3" customFormat="1" ht="35.25" thickBot="1" x14ac:dyDescent="0.5">
      <c r="B1075" s="116" t="s">
        <v>23</v>
      </c>
      <c r="C1075" s="35"/>
      <c r="D1075" s="35"/>
      <c r="E1075" s="35"/>
      <c r="F1075" s="36">
        <f t="shared" si="128"/>
        <v>0</v>
      </c>
      <c r="G1075" s="175"/>
    </row>
    <row r="1076" spans="2:7" s="3" customFormat="1" ht="36" thickBot="1" x14ac:dyDescent="0.55000000000000004">
      <c r="B1076" s="73" t="s">
        <v>24</v>
      </c>
      <c r="C1076" s="62">
        <f>C1075+C1074+C1073</f>
        <v>0</v>
      </c>
      <c r="D1076" s="62">
        <f>D1075+D1074+D1073</f>
        <v>0</v>
      </c>
      <c r="E1076" s="62">
        <f>E1075+E1074+E1073</f>
        <v>0</v>
      </c>
      <c r="F1076" s="62">
        <f>F1075+F1074+F1073</f>
        <v>0</v>
      </c>
      <c r="G1076" s="175"/>
    </row>
    <row r="1077" spans="2:7" s="3" customFormat="1" ht="36" thickBot="1" x14ac:dyDescent="0.55000000000000004">
      <c r="B1077" s="73" t="s">
        <v>25</v>
      </c>
      <c r="C1077" s="37">
        <f>C1076+C1072+C1067+C1063</f>
        <v>445916.89</v>
      </c>
      <c r="D1077" s="37">
        <f t="shared" ref="D1077:F1077" si="130">D1076+D1072+D1067+D1063</f>
        <v>447527.35000000003</v>
      </c>
      <c r="E1077" s="37">
        <f t="shared" si="130"/>
        <v>404544.55</v>
      </c>
      <c r="F1077" s="37">
        <f t="shared" si="130"/>
        <v>-42982.800000000032</v>
      </c>
      <c r="G1077" s="175"/>
    </row>
    <row r="1078" spans="2:7" s="3" customFormat="1" ht="35.25" x14ac:dyDescent="0.5">
      <c r="B1078" s="55"/>
      <c r="C1078" s="26"/>
      <c r="D1078" s="26"/>
      <c r="E1078" s="26"/>
      <c r="F1078" s="26"/>
      <c r="G1078" s="175"/>
    </row>
    <row r="1079" spans="2:7" s="3" customFormat="1" ht="35.25" thickBot="1" x14ac:dyDescent="0.5">
      <c r="B1079" s="30"/>
      <c r="C1079" s="31"/>
      <c r="D1079" s="31"/>
      <c r="E1079" s="31"/>
      <c r="F1079" s="31"/>
      <c r="G1079" s="175"/>
    </row>
    <row r="1080" spans="2:7" s="3" customFormat="1" ht="35.25" x14ac:dyDescent="0.5">
      <c r="B1080" s="67" t="s">
        <v>59</v>
      </c>
      <c r="C1080" s="33" t="s">
        <v>6</v>
      </c>
      <c r="D1080" s="111" t="s">
        <v>7</v>
      </c>
      <c r="E1080" s="111" t="s">
        <v>7</v>
      </c>
      <c r="F1080" s="33" t="s">
        <v>165</v>
      </c>
      <c r="G1080" s="175"/>
    </row>
    <row r="1081" spans="2:7" s="3" customFormat="1" ht="35.25" x14ac:dyDescent="0.5">
      <c r="B1081" s="68">
        <v>156001</v>
      </c>
      <c r="C1081" s="60" t="s">
        <v>163</v>
      </c>
      <c r="D1081" s="136" t="s">
        <v>163</v>
      </c>
      <c r="E1081" s="136" t="s">
        <v>164</v>
      </c>
      <c r="F1081" s="34" t="s">
        <v>163</v>
      </c>
      <c r="G1081" s="175"/>
    </row>
    <row r="1082" spans="2:7" s="3" customFormat="1" x14ac:dyDescent="0.45">
      <c r="B1082" s="115" t="s">
        <v>8</v>
      </c>
      <c r="C1082" s="35">
        <v>176479.76</v>
      </c>
      <c r="D1082" s="35">
        <v>179026.54</v>
      </c>
      <c r="E1082" s="35">
        <v>175375.89</v>
      </c>
      <c r="F1082" s="35">
        <f t="shared" ref="F1082:F1097" si="131">E1082-D1082</f>
        <v>-3650.6499999999942</v>
      </c>
      <c r="G1082" s="175"/>
    </row>
    <row r="1083" spans="2:7" s="3" customFormat="1" x14ac:dyDescent="0.45">
      <c r="B1083" s="115" t="s">
        <v>9</v>
      </c>
      <c r="C1083" s="35"/>
      <c r="D1083" s="35"/>
      <c r="E1083" s="35"/>
      <c r="F1083" s="35">
        <f t="shared" si="131"/>
        <v>0</v>
      </c>
      <c r="G1083" s="175"/>
    </row>
    <row r="1084" spans="2:7" s="3" customFormat="1" ht="35.25" thickBot="1" x14ac:dyDescent="0.5">
      <c r="B1084" s="116" t="s">
        <v>10</v>
      </c>
      <c r="C1084" s="36">
        <v>52445.34</v>
      </c>
      <c r="D1084" s="35">
        <v>60283.95</v>
      </c>
      <c r="E1084" s="35">
        <v>53890.16</v>
      </c>
      <c r="F1084" s="36">
        <f t="shared" si="131"/>
        <v>-6393.7899999999936</v>
      </c>
      <c r="G1084" s="175"/>
    </row>
    <row r="1085" spans="2:7" s="3" customFormat="1" ht="36" thickBot="1" x14ac:dyDescent="0.55000000000000004">
      <c r="B1085" s="73" t="s">
        <v>11</v>
      </c>
      <c r="C1085" s="62">
        <f>C1084+C1083+C1082</f>
        <v>228925.1</v>
      </c>
      <c r="D1085" s="62">
        <f t="shared" ref="D1085:E1085" si="132">D1084+D1083+D1082</f>
        <v>239310.49</v>
      </c>
      <c r="E1085" s="62">
        <f t="shared" si="132"/>
        <v>229266.05000000002</v>
      </c>
      <c r="F1085" s="62">
        <f>F1084+F1083+F1082</f>
        <v>-10044.439999999988</v>
      </c>
      <c r="G1085" s="175"/>
    </row>
    <row r="1086" spans="2:7" s="3" customFormat="1" x14ac:dyDescent="0.45">
      <c r="B1086" s="117" t="s">
        <v>12</v>
      </c>
      <c r="C1086" s="38"/>
      <c r="D1086" s="38"/>
      <c r="E1086" s="38"/>
      <c r="F1086" s="38">
        <f t="shared" si="131"/>
        <v>0</v>
      </c>
      <c r="G1086" s="175"/>
    </row>
    <row r="1087" spans="2:7" s="3" customFormat="1" x14ac:dyDescent="0.45">
      <c r="B1087" s="115" t="s">
        <v>13</v>
      </c>
      <c r="C1087" s="35"/>
      <c r="D1087" s="35"/>
      <c r="E1087" s="35"/>
      <c r="F1087" s="36">
        <f t="shared" si="131"/>
        <v>0</v>
      </c>
      <c r="G1087" s="175"/>
    </row>
    <row r="1088" spans="2:7" s="3" customFormat="1" ht="35.25" thickBot="1" x14ac:dyDescent="0.5">
      <c r="B1088" s="116" t="s">
        <v>14</v>
      </c>
      <c r="C1088" s="35"/>
      <c r="D1088" s="35"/>
      <c r="E1088" s="35"/>
      <c r="F1088" s="36">
        <f t="shared" si="131"/>
        <v>0</v>
      </c>
      <c r="G1088" s="175"/>
    </row>
    <row r="1089" spans="2:7" s="3" customFormat="1" ht="36" thickBot="1" x14ac:dyDescent="0.55000000000000004">
      <c r="B1089" s="73" t="s">
        <v>15</v>
      </c>
      <c r="C1089" s="62">
        <f>C1088+C1087+C1086</f>
        <v>0</v>
      </c>
      <c r="D1089" s="62">
        <f t="shared" ref="D1089:E1089" si="133">D1088+D1087+D1086</f>
        <v>0</v>
      </c>
      <c r="E1089" s="62">
        <f t="shared" si="133"/>
        <v>0</v>
      </c>
      <c r="F1089" s="62">
        <f>F1088+F1087+F1086</f>
        <v>0</v>
      </c>
      <c r="G1089" s="175"/>
    </row>
    <row r="1090" spans="2:7" s="3" customFormat="1" x14ac:dyDescent="0.45">
      <c r="B1090" s="117" t="s">
        <v>16</v>
      </c>
      <c r="C1090" s="113"/>
      <c r="D1090" s="113"/>
      <c r="E1090" s="113"/>
      <c r="F1090" s="38">
        <f t="shared" si="131"/>
        <v>0</v>
      </c>
      <c r="G1090" s="175"/>
    </row>
    <row r="1091" spans="2:7" s="3" customFormat="1" x14ac:dyDescent="0.45">
      <c r="B1091" s="115" t="s">
        <v>17</v>
      </c>
      <c r="C1091" s="35"/>
      <c r="D1091" s="35"/>
      <c r="E1091" s="35"/>
      <c r="F1091" s="36">
        <f t="shared" si="131"/>
        <v>0</v>
      </c>
      <c r="G1091" s="175"/>
    </row>
    <row r="1092" spans="2:7" s="3" customFormat="1" x14ac:dyDescent="0.45">
      <c r="B1092" s="115" t="s">
        <v>18</v>
      </c>
      <c r="C1092" s="35"/>
      <c r="D1092" s="35"/>
      <c r="E1092" s="35"/>
      <c r="F1092" s="36">
        <f t="shared" si="131"/>
        <v>0</v>
      </c>
      <c r="G1092" s="175"/>
    </row>
    <row r="1093" spans="2:7" s="3" customFormat="1" ht="35.25" thickBot="1" x14ac:dyDescent="0.5">
      <c r="B1093" s="116" t="s">
        <v>19</v>
      </c>
      <c r="C1093" s="35"/>
      <c r="D1093" s="35"/>
      <c r="E1093" s="35"/>
      <c r="F1093" s="36">
        <f t="shared" si="131"/>
        <v>0</v>
      </c>
      <c r="G1093" s="175"/>
    </row>
    <row r="1094" spans="2:7" s="3" customFormat="1" ht="36" thickBot="1" x14ac:dyDescent="0.55000000000000004">
      <c r="B1094" s="73" t="s">
        <v>20</v>
      </c>
      <c r="C1094" s="62">
        <f>C1093+C1092+C1091+C1090</f>
        <v>0</v>
      </c>
      <c r="D1094" s="62">
        <f>D1093+D1092+D1091+D1090</f>
        <v>0</v>
      </c>
      <c r="E1094" s="62">
        <f>E1093+E1092+E1091+E1090</f>
        <v>0</v>
      </c>
      <c r="F1094" s="62">
        <f>F1093+F1092+F1091+F1090</f>
        <v>0</v>
      </c>
      <c r="G1094" s="175"/>
    </row>
    <row r="1095" spans="2:7" s="3" customFormat="1" x14ac:dyDescent="0.45">
      <c r="B1095" s="117" t="s">
        <v>21</v>
      </c>
      <c r="C1095" s="113">
        <v>0</v>
      </c>
      <c r="D1095" s="113"/>
      <c r="E1095" s="113"/>
      <c r="F1095" s="38">
        <f t="shared" si="131"/>
        <v>0</v>
      </c>
      <c r="G1095" s="175"/>
    </row>
    <row r="1096" spans="2:7" s="3" customFormat="1" x14ac:dyDescent="0.45">
      <c r="B1096" s="115" t="s">
        <v>22</v>
      </c>
      <c r="C1096" s="35"/>
      <c r="D1096" s="35"/>
      <c r="E1096" s="35"/>
      <c r="F1096" s="36">
        <f t="shared" si="131"/>
        <v>0</v>
      </c>
      <c r="G1096" s="175"/>
    </row>
    <row r="1097" spans="2:7" s="3" customFormat="1" ht="35.25" thickBot="1" x14ac:dyDescent="0.5">
      <c r="B1097" s="116" t="s">
        <v>23</v>
      </c>
      <c r="C1097" s="35"/>
      <c r="D1097" s="35"/>
      <c r="E1097" s="35"/>
      <c r="F1097" s="36">
        <f t="shared" si="131"/>
        <v>0</v>
      </c>
      <c r="G1097" s="175"/>
    </row>
    <row r="1098" spans="2:7" s="3" customFormat="1" ht="36" thickBot="1" x14ac:dyDescent="0.55000000000000004">
      <c r="B1098" s="73" t="s">
        <v>24</v>
      </c>
      <c r="C1098" s="62">
        <f>C1097+C1096+C1095</f>
        <v>0</v>
      </c>
      <c r="D1098" s="62">
        <f>D1097+D1096+D1095</f>
        <v>0</v>
      </c>
      <c r="E1098" s="62">
        <f>E1097+E1096+E1095</f>
        <v>0</v>
      </c>
      <c r="F1098" s="62">
        <f>F1097+F1096+F1095</f>
        <v>0</v>
      </c>
      <c r="G1098" s="175"/>
    </row>
    <row r="1099" spans="2:7" s="3" customFormat="1" ht="36" thickBot="1" x14ac:dyDescent="0.55000000000000004">
      <c r="B1099" s="73" t="s">
        <v>25</v>
      </c>
      <c r="C1099" s="37">
        <f>C1098+C1094+C1089+C1085</f>
        <v>228925.1</v>
      </c>
      <c r="D1099" s="37">
        <f t="shared" ref="D1099:F1099" si="134">D1098+D1094+D1089+D1085</f>
        <v>239310.49</v>
      </c>
      <c r="E1099" s="37">
        <f t="shared" si="134"/>
        <v>229266.05000000002</v>
      </c>
      <c r="F1099" s="37">
        <f t="shared" si="134"/>
        <v>-10044.439999999988</v>
      </c>
      <c r="G1099" s="175"/>
    </row>
    <row r="1100" spans="2:7" s="30" customFormat="1" ht="35.25" x14ac:dyDescent="0.5">
      <c r="B1100" s="55"/>
      <c r="C1100" s="26"/>
      <c r="D1100" s="26"/>
      <c r="E1100" s="26"/>
      <c r="F1100" s="26"/>
      <c r="G1100" s="182"/>
    </row>
    <row r="1101" spans="2:7" s="30" customFormat="1" ht="35.25" x14ac:dyDescent="0.5">
      <c r="B1101" s="55"/>
      <c r="C1101" s="26"/>
      <c r="D1101" s="26"/>
      <c r="E1101" s="26"/>
      <c r="F1101" s="26"/>
      <c r="G1101" s="182"/>
    </row>
    <row r="1102" spans="2:7" s="30" customFormat="1" ht="35.25" x14ac:dyDescent="0.5">
      <c r="B1102" s="55"/>
      <c r="C1102" s="26"/>
      <c r="D1102" s="26"/>
      <c r="E1102" s="26"/>
      <c r="F1102" s="26"/>
      <c r="G1102" s="182"/>
    </row>
    <row r="1103" spans="2:7" s="30" customFormat="1" ht="35.25" x14ac:dyDescent="0.5">
      <c r="B1103" s="55" t="s">
        <v>4</v>
      </c>
      <c r="C1103" s="26"/>
      <c r="D1103" s="26"/>
      <c r="E1103" s="26"/>
      <c r="F1103" s="26"/>
      <c r="G1103" s="182"/>
    </row>
    <row r="1104" spans="2:7" s="3" customFormat="1" ht="36" thickBot="1" x14ac:dyDescent="0.55000000000000004">
      <c r="B1104" s="55"/>
      <c r="C1104" s="26"/>
      <c r="D1104" s="26"/>
      <c r="E1104" s="26"/>
      <c r="F1104" s="26"/>
      <c r="G1104" s="175"/>
    </row>
    <row r="1105" spans="2:7" s="3" customFormat="1" ht="35.25" x14ac:dyDescent="0.5">
      <c r="B1105" s="67" t="s">
        <v>60</v>
      </c>
      <c r="C1105" s="33" t="s">
        <v>6</v>
      </c>
      <c r="D1105" s="111" t="s">
        <v>7</v>
      </c>
      <c r="E1105" s="111" t="s">
        <v>7</v>
      </c>
      <c r="F1105" s="33" t="s">
        <v>165</v>
      </c>
      <c r="G1105" s="175"/>
    </row>
    <row r="1106" spans="2:7" s="3" customFormat="1" ht="35.25" x14ac:dyDescent="0.5">
      <c r="B1106" s="68">
        <v>156002</v>
      </c>
      <c r="C1106" s="60" t="s">
        <v>163</v>
      </c>
      <c r="D1106" s="136" t="s">
        <v>163</v>
      </c>
      <c r="E1106" s="136" t="s">
        <v>164</v>
      </c>
      <c r="F1106" s="34" t="s">
        <v>163</v>
      </c>
      <c r="G1106" s="175"/>
    </row>
    <row r="1107" spans="2:7" s="3" customFormat="1" x14ac:dyDescent="0.45">
      <c r="B1107" s="115" t="s">
        <v>8</v>
      </c>
      <c r="C1107" s="35">
        <v>61243.96</v>
      </c>
      <c r="D1107" s="35">
        <v>55243.95</v>
      </c>
      <c r="E1107" s="35">
        <v>62476.539999999994</v>
      </c>
      <c r="F1107" s="35">
        <f t="shared" ref="F1107:F1123" si="135">E1107-D1107</f>
        <v>7232.5899999999965</v>
      </c>
      <c r="G1107" s="175"/>
    </row>
    <row r="1108" spans="2:7" s="3" customFormat="1" x14ac:dyDescent="0.45">
      <c r="B1108" s="115" t="s">
        <v>9</v>
      </c>
      <c r="C1108" s="35"/>
      <c r="D1108" s="35"/>
      <c r="E1108" s="35"/>
      <c r="F1108" s="35">
        <f t="shared" si="135"/>
        <v>0</v>
      </c>
      <c r="G1108" s="175"/>
    </row>
    <row r="1109" spans="2:7" s="3" customFormat="1" ht="35.25" thickBot="1" x14ac:dyDescent="0.5">
      <c r="B1109" s="116" t="s">
        <v>10</v>
      </c>
      <c r="C1109" s="36">
        <v>26035.71</v>
      </c>
      <c r="D1109" s="35">
        <v>22097.58</v>
      </c>
      <c r="E1109" s="35">
        <v>20899.32</v>
      </c>
      <c r="F1109" s="36">
        <f t="shared" si="135"/>
        <v>-1198.260000000002</v>
      </c>
      <c r="G1109" s="175"/>
    </row>
    <row r="1110" spans="2:7" s="3" customFormat="1" ht="36" thickBot="1" x14ac:dyDescent="0.55000000000000004">
      <c r="B1110" s="73" t="s">
        <v>11</v>
      </c>
      <c r="C1110" s="62">
        <f>C1109+C1108+C1107</f>
        <v>87279.67</v>
      </c>
      <c r="D1110" s="62">
        <f t="shared" ref="D1110:F1110" si="136">D1109+D1108+D1107</f>
        <v>77341.53</v>
      </c>
      <c r="E1110" s="62">
        <f t="shared" si="136"/>
        <v>83375.859999999986</v>
      </c>
      <c r="F1110" s="62">
        <f t="shared" si="136"/>
        <v>6034.3299999999945</v>
      </c>
      <c r="G1110" s="175"/>
    </row>
    <row r="1111" spans="2:7" s="3" customFormat="1" x14ac:dyDescent="0.45">
      <c r="B1111" s="117" t="s">
        <v>12</v>
      </c>
      <c r="C1111" s="38">
        <v>0</v>
      </c>
      <c r="D1111" s="38">
        <v>0</v>
      </c>
      <c r="E1111" s="38">
        <v>0</v>
      </c>
      <c r="F1111" s="38">
        <f t="shared" si="135"/>
        <v>0</v>
      </c>
      <c r="G1111" s="175"/>
    </row>
    <row r="1112" spans="2:7" s="3" customFormat="1" x14ac:dyDescent="0.45">
      <c r="B1112" s="115" t="s">
        <v>13</v>
      </c>
      <c r="C1112" s="35">
        <v>0</v>
      </c>
      <c r="D1112" s="35">
        <v>0</v>
      </c>
      <c r="E1112" s="35">
        <v>230</v>
      </c>
      <c r="F1112" s="36">
        <f t="shared" si="135"/>
        <v>230</v>
      </c>
      <c r="G1112" s="175"/>
    </row>
    <row r="1113" spans="2:7" s="3" customFormat="1" ht="35.25" thickBot="1" x14ac:dyDescent="0.5">
      <c r="B1113" s="116" t="s">
        <v>14</v>
      </c>
      <c r="C1113" s="35">
        <v>2860.68</v>
      </c>
      <c r="D1113" s="35">
        <v>3000</v>
      </c>
      <c r="E1113" s="35">
        <v>3000</v>
      </c>
      <c r="F1113" s="36">
        <f t="shared" si="135"/>
        <v>0</v>
      </c>
      <c r="G1113" s="175"/>
    </row>
    <row r="1114" spans="2:7" s="3" customFormat="1" ht="36" thickBot="1" x14ac:dyDescent="0.55000000000000004">
      <c r="B1114" s="73" t="s">
        <v>15</v>
      </c>
      <c r="C1114" s="62">
        <f>C1113+C1112+C1111</f>
        <v>2860.68</v>
      </c>
      <c r="D1114" s="62">
        <f t="shared" ref="D1114:F1114" si="137">D1113+D1112+D1111</f>
        <v>3000</v>
      </c>
      <c r="E1114" s="62">
        <f t="shared" si="137"/>
        <v>3230</v>
      </c>
      <c r="F1114" s="62">
        <f t="shared" si="137"/>
        <v>230</v>
      </c>
      <c r="G1114" s="175"/>
    </row>
    <row r="1115" spans="2:7" s="3" customFormat="1" x14ac:dyDescent="0.45">
      <c r="B1115" s="117" t="s">
        <v>16</v>
      </c>
      <c r="C1115" s="113"/>
      <c r="D1115" s="113"/>
      <c r="E1115" s="113"/>
      <c r="F1115" s="38">
        <f t="shared" si="135"/>
        <v>0</v>
      </c>
      <c r="G1115" s="175"/>
    </row>
    <row r="1116" spans="2:7" s="3" customFormat="1" x14ac:dyDescent="0.45">
      <c r="B1116" s="115" t="s">
        <v>17</v>
      </c>
      <c r="C1116" s="35">
        <v>0</v>
      </c>
      <c r="D1116" s="35"/>
      <c r="E1116" s="35"/>
      <c r="F1116" s="36">
        <f t="shared" si="135"/>
        <v>0</v>
      </c>
      <c r="G1116" s="175"/>
    </row>
    <row r="1117" spans="2:7" s="3" customFormat="1" x14ac:dyDescent="0.45">
      <c r="B1117" s="115" t="s">
        <v>18</v>
      </c>
      <c r="C1117" s="35"/>
      <c r="D1117" s="35"/>
      <c r="E1117" s="35"/>
      <c r="F1117" s="36">
        <f t="shared" si="135"/>
        <v>0</v>
      </c>
      <c r="G1117" s="175"/>
    </row>
    <row r="1118" spans="2:7" s="3" customFormat="1" ht="35.25" thickBot="1" x14ac:dyDescent="0.5">
      <c r="B1118" s="116" t="s">
        <v>19</v>
      </c>
      <c r="C1118" s="35"/>
      <c r="D1118" s="35"/>
      <c r="E1118" s="35"/>
      <c r="F1118" s="36">
        <f t="shared" si="135"/>
        <v>0</v>
      </c>
      <c r="G1118" s="175"/>
    </row>
    <row r="1119" spans="2:7" s="3" customFormat="1" ht="36" thickBot="1" x14ac:dyDescent="0.55000000000000004">
      <c r="B1119" s="73" t="s">
        <v>20</v>
      </c>
      <c r="C1119" s="62">
        <f>C1118+C1117+C1116+C1115</f>
        <v>0</v>
      </c>
      <c r="D1119" s="62">
        <f t="shared" ref="D1119:F1119" si="138">D1118+D1117+D1116+D1115</f>
        <v>0</v>
      </c>
      <c r="E1119" s="62">
        <f t="shared" si="138"/>
        <v>0</v>
      </c>
      <c r="F1119" s="62">
        <f t="shared" si="138"/>
        <v>0</v>
      </c>
      <c r="G1119" s="175"/>
    </row>
    <row r="1120" spans="2:7" s="3" customFormat="1" x14ac:dyDescent="0.45">
      <c r="B1120" s="117" t="s">
        <v>21</v>
      </c>
      <c r="C1120" s="113">
        <v>0</v>
      </c>
      <c r="D1120" s="113"/>
      <c r="E1120" s="113"/>
      <c r="F1120" s="38">
        <f t="shared" si="135"/>
        <v>0</v>
      </c>
      <c r="G1120" s="175"/>
    </row>
    <row r="1121" spans="2:7" s="3" customFormat="1" x14ac:dyDescent="0.45">
      <c r="B1121" s="115" t="s">
        <v>22</v>
      </c>
      <c r="C1121" s="35"/>
      <c r="D1121" s="35"/>
      <c r="E1121" s="35"/>
      <c r="F1121" s="36">
        <f t="shared" si="135"/>
        <v>0</v>
      </c>
      <c r="G1121" s="175"/>
    </row>
    <row r="1122" spans="2:7" s="3" customFormat="1" ht="35.25" thickBot="1" x14ac:dyDescent="0.5">
      <c r="B1122" s="116" t="s">
        <v>23</v>
      </c>
      <c r="C1122" s="35"/>
      <c r="D1122" s="35"/>
      <c r="E1122" s="35"/>
      <c r="F1122" s="36">
        <f t="shared" si="135"/>
        <v>0</v>
      </c>
      <c r="G1122" s="175"/>
    </row>
    <row r="1123" spans="2:7" s="3" customFormat="1" ht="36" thickBot="1" x14ac:dyDescent="0.55000000000000004">
      <c r="B1123" s="73" t="s">
        <v>24</v>
      </c>
      <c r="C1123" s="62">
        <f>C1122+C1121+C1120</f>
        <v>0</v>
      </c>
      <c r="D1123" s="62">
        <f>D1122+D1121+D1120</f>
        <v>0</v>
      </c>
      <c r="E1123" s="62">
        <f>E1122+E1121+E1120</f>
        <v>0</v>
      </c>
      <c r="F1123" s="62">
        <f t="shared" si="135"/>
        <v>0</v>
      </c>
      <c r="G1123" s="175"/>
    </row>
    <row r="1124" spans="2:7" s="3" customFormat="1" ht="36" thickBot="1" x14ac:dyDescent="0.55000000000000004">
      <c r="B1124" s="73" t="s">
        <v>25</v>
      </c>
      <c r="C1124" s="37">
        <f>C1123+C1119+C1114+C1110</f>
        <v>90140.349999999991</v>
      </c>
      <c r="D1124" s="37">
        <f t="shared" ref="D1124:F1124" si="139">D1123+D1119+D1114+D1110</f>
        <v>80341.53</v>
      </c>
      <c r="E1124" s="37">
        <f t="shared" si="139"/>
        <v>86605.859999999986</v>
      </c>
      <c r="F1124" s="37">
        <f t="shared" si="139"/>
        <v>6264.3299999999945</v>
      </c>
      <c r="G1124" s="175"/>
    </row>
    <row r="1125" spans="2:7" s="30" customFormat="1" ht="35.25" x14ac:dyDescent="0.5">
      <c r="B1125" s="55"/>
      <c r="C1125" s="26"/>
      <c r="D1125" s="26"/>
      <c r="E1125" s="26"/>
      <c r="F1125" s="26"/>
      <c r="G1125" s="182"/>
    </row>
    <row r="1126" spans="2:7" s="30" customFormat="1" ht="36" thickBot="1" x14ac:dyDescent="0.55000000000000004">
      <c r="B1126" s="55"/>
      <c r="C1126" s="26"/>
      <c r="D1126" s="26"/>
      <c r="E1126" s="26"/>
      <c r="F1126" s="26"/>
      <c r="G1126" s="182"/>
    </row>
    <row r="1127" spans="2:7" s="30" customFormat="1" ht="35.25" x14ac:dyDescent="0.5">
      <c r="B1127" s="67" t="s">
        <v>115</v>
      </c>
      <c r="C1127" s="33" t="s">
        <v>6</v>
      </c>
      <c r="D1127" s="107" t="s">
        <v>7</v>
      </c>
      <c r="E1127" s="111" t="s">
        <v>7</v>
      </c>
      <c r="F1127" s="33" t="s">
        <v>165</v>
      </c>
      <c r="G1127" s="182"/>
    </row>
    <row r="1128" spans="2:7" s="3" customFormat="1" ht="35.25" x14ac:dyDescent="0.5">
      <c r="B1128" s="68">
        <v>156003</v>
      </c>
      <c r="C1128" s="60" t="s">
        <v>163</v>
      </c>
      <c r="D1128" s="149" t="s">
        <v>163</v>
      </c>
      <c r="E1128" s="136" t="s">
        <v>164</v>
      </c>
      <c r="F1128" s="34" t="s">
        <v>163</v>
      </c>
      <c r="G1128" s="175"/>
    </row>
    <row r="1129" spans="2:7" s="3" customFormat="1" x14ac:dyDescent="0.45">
      <c r="B1129" s="115" t="s">
        <v>8</v>
      </c>
      <c r="C1129" s="35">
        <v>0</v>
      </c>
      <c r="D1129" s="41">
        <v>12148.28</v>
      </c>
      <c r="E1129" s="35">
        <v>0</v>
      </c>
      <c r="F1129" s="35">
        <f t="shared" ref="F1129:F1145" si="140">E1129-D1129</f>
        <v>-12148.28</v>
      </c>
      <c r="G1129" s="175"/>
    </row>
    <row r="1130" spans="2:7" s="3" customFormat="1" x14ac:dyDescent="0.45">
      <c r="B1130" s="115" t="s">
        <v>9</v>
      </c>
      <c r="C1130" s="35">
        <v>0</v>
      </c>
      <c r="D1130" s="41"/>
      <c r="E1130" s="35">
        <v>0</v>
      </c>
      <c r="F1130" s="35">
        <f t="shared" si="140"/>
        <v>0</v>
      </c>
      <c r="G1130" s="175"/>
    </row>
    <row r="1131" spans="2:7" s="3" customFormat="1" ht="35.25" thickBot="1" x14ac:dyDescent="0.5">
      <c r="B1131" s="116" t="s">
        <v>10</v>
      </c>
      <c r="C1131" s="36">
        <v>0</v>
      </c>
      <c r="D1131" s="41">
        <v>2143.81</v>
      </c>
      <c r="E1131" s="35">
        <v>0</v>
      </c>
      <c r="F1131" s="36">
        <f t="shared" si="140"/>
        <v>-2143.81</v>
      </c>
      <c r="G1131" s="175"/>
    </row>
    <row r="1132" spans="2:7" s="3" customFormat="1" ht="36" thickBot="1" x14ac:dyDescent="0.55000000000000004">
      <c r="B1132" s="73" t="s">
        <v>11</v>
      </c>
      <c r="C1132" s="62">
        <f>C1131+C1130+C1129</f>
        <v>0</v>
      </c>
      <c r="D1132" s="62">
        <f t="shared" ref="D1132:F1132" si="141">D1131+D1130+D1129</f>
        <v>14292.09</v>
      </c>
      <c r="E1132" s="62">
        <f t="shared" si="141"/>
        <v>0</v>
      </c>
      <c r="F1132" s="62">
        <f t="shared" si="141"/>
        <v>-14292.09</v>
      </c>
      <c r="G1132" s="175"/>
    </row>
    <row r="1133" spans="2:7" s="3" customFormat="1" x14ac:dyDescent="0.45">
      <c r="B1133" s="117" t="s">
        <v>12</v>
      </c>
      <c r="C1133" s="38">
        <v>0</v>
      </c>
      <c r="D1133" s="44">
        <v>0</v>
      </c>
      <c r="E1133" s="38">
        <v>0</v>
      </c>
      <c r="F1133" s="38">
        <f t="shared" si="140"/>
        <v>0</v>
      </c>
      <c r="G1133" s="175"/>
    </row>
    <row r="1134" spans="2:7" s="3" customFormat="1" x14ac:dyDescent="0.45">
      <c r="B1134" s="115" t="s">
        <v>13</v>
      </c>
      <c r="C1134" s="35">
        <v>0</v>
      </c>
      <c r="D1134" s="41">
        <v>0</v>
      </c>
      <c r="E1134" s="35">
        <v>0</v>
      </c>
      <c r="F1134" s="36">
        <f t="shared" si="140"/>
        <v>0</v>
      </c>
      <c r="G1134" s="175"/>
    </row>
    <row r="1135" spans="2:7" s="3" customFormat="1" ht="35.25" thickBot="1" x14ac:dyDescent="0.5">
      <c r="B1135" s="116" t="s">
        <v>14</v>
      </c>
      <c r="C1135" s="35">
        <v>0</v>
      </c>
      <c r="D1135" s="41">
        <v>0</v>
      </c>
      <c r="E1135" s="35">
        <v>0</v>
      </c>
      <c r="F1135" s="36">
        <f t="shared" si="140"/>
        <v>0</v>
      </c>
      <c r="G1135" s="175"/>
    </row>
    <row r="1136" spans="2:7" s="3" customFormat="1" ht="36" thickBot="1" x14ac:dyDescent="0.55000000000000004">
      <c r="B1136" s="73" t="s">
        <v>15</v>
      </c>
      <c r="C1136" s="62">
        <f>C1135+C1134+C1133</f>
        <v>0</v>
      </c>
      <c r="D1136" s="62">
        <f t="shared" ref="D1136:F1136" si="142">D1135+D1134+D1133</f>
        <v>0</v>
      </c>
      <c r="E1136" s="62">
        <f t="shared" si="142"/>
        <v>0</v>
      </c>
      <c r="F1136" s="62">
        <f t="shared" si="142"/>
        <v>0</v>
      </c>
      <c r="G1136" s="175"/>
    </row>
    <row r="1137" spans="2:7" s="3" customFormat="1" x14ac:dyDescent="0.45">
      <c r="B1137" s="117" t="s">
        <v>16</v>
      </c>
      <c r="C1137" s="113"/>
      <c r="D1137" s="45"/>
      <c r="E1137" s="113"/>
      <c r="F1137" s="38">
        <f t="shared" si="140"/>
        <v>0</v>
      </c>
      <c r="G1137" s="175"/>
    </row>
    <row r="1138" spans="2:7" s="3" customFormat="1" x14ac:dyDescent="0.45">
      <c r="B1138" s="115" t="s">
        <v>17</v>
      </c>
      <c r="C1138" s="35">
        <v>0</v>
      </c>
      <c r="D1138" s="41"/>
      <c r="E1138" s="35"/>
      <c r="F1138" s="36">
        <f t="shared" si="140"/>
        <v>0</v>
      </c>
      <c r="G1138" s="175"/>
    </row>
    <row r="1139" spans="2:7" s="3" customFormat="1" x14ac:dyDescent="0.45">
      <c r="B1139" s="115" t="s">
        <v>18</v>
      </c>
      <c r="C1139" s="35"/>
      <c r="D1139" s="41"/>
      <c r="E1139" s="35"/>
      <c r="F1139" s="36">
        <f t="shared" si="140"/>
        <v>0</v>
      </c>
      <c r="G1139" s="175"/>
    </row>
    <row r="1140" spans="2:7" s="3" customFormat="1" ht="35.25" thickBot="1" x14ac:dyDescent="0.5">
      <c r="B1140" s="116" t="s">
        <v>19</v>
      </c>
      <c r="C1140" s="35"/>
      <c r="D1140" s="41"/>
      <c r="E1140" s="35"/>
      <c r="F1140" s="36">
        <f t="shared" si="140"/>
        <v>0</v>
      </c>
      <c r="G1140" s="175"/>
    </row>
    <row r="1141" spans="2:7" s="3" customFormat="1" ht="36" thickBot="1" x14ac:dyDescent="0.55000000000000004">
      <c r="B1141" s="73" t="s">
        <v>20</v>
      </c>
      <c r="C1141" s="62">
        <f>C1140+C1139+C1138+C1137</f>
        <v>0</v>
      </c>
      <c r="D1141" s="43">
        <v>0</v>
      </c>
      <c r="E1141" s="62">
        <v>0</v>
      </c>
      <c r="F1141" s="37">
        <f t="shared" si="140"/>
        <v>0</v>
      </c>
      <c r="G1141" s="175"/>
    </row>
    <row r="1142" spans="2:7" s="3" customFormat="1" x14ac:dyDescent="0.45">
      <c r="B1142" s="117" t="s">
        <v>21</v>
      </c>
      <c r="C1142" s="113"/>
      <c r="D1142" s="45"/>
      <c r="E1142" s="113"/>
      <c r="F1142" s="38">
        <f t="shared" si="140"/>
        <v>0</v>
      </c>
      <c r="G1142" s="175"/>
    </row>
    <row r="1143" spans="2:7" s="3" customFormat="1" x14ac:dyDescent="0.45">
      <c r="B1143" s="115" t="s">
        <v>22</v>
      </c>
      <c r="C1143" s="35"/>
      <c r="D1143" s="41"/>
      <c r="E1143" s="35"/>
      <c r="F1143" s="36">
        <f t="shared" si="140"/>
        <v>0</v>
      </c>
      <c r="G1143" s="175"/>
    </row>
    <row r="1144" spans="2:7" s="3" customFormat="1" ht="35.25" thickBot="1" x14ac:dyDescent="0.5">
      <c r="B1144" s="116" t="s">
        <v>23</v>
      </c>
      <c r="C1144" s="35"/>
      <c r="D1144" s="41"/>
      <c r="E1144" s="35"/>
      <c r="F1144" s="36">
        <f t="shared" si="140"/>
        <v>0</v>
      </c>
      <c r="G1144" s="175"/>
    </row>
    <row r="1145" spans="2:7" s="3" customFormat="1" ht="36" thickBot="1" x14ac:dyDescent="0.55000000000000004">
      <c r="B1145" s="73" t="s">
        <v>24</v>
      </c>
      <c r="C1145" s="62">
        <f>C1144+C1143+C1142</f>
        <v>0</v>
      </c>
      <c r="D1145" s="43">
        <v>0</v>
      </c>
      <c r="E1145" s="62">
        <v>0</v>
      </c>
      <c r="F1145" s="37">
        <f t="shared" si="140"/>
        <v>0</v>
      </c>
      <c r="G1145" s="175"/>
    </row>
    <row r="1146" spans="2:7" s="3" customFormat="1" ht="36" thickBot="1" x14ac:dyDescent="0.55000000000000004">
      <c r="B1146" s="73" t="s">
        <v>25</v>
      </c>
      <c r="C1146" s="37">
        <f>C1145+C1141+C1136+C1132</f>
        <v>0</v>
      </c>
      <c r="D1146" s="37">
        <f t="shared" ref="D1146:F1146" si="143">D1145+D1141+D1136+D1132</f>
        <v>14292.09</v>
      </c>
      <c r="E1146" s="37">
        <f t="shared" si="143"/>
        <v>0</v>
      </c>
      <c r="F1146" s="37">
        <f t="shared" si="143"/>
        <v>-14292.09</v>
      </c>
      <c r="G1146" s="175"/>
    </row>
    <row r="1147" spans="2:7" s="3" customFormat="1" ht="35.25" x14ac:dyDescent="0.5">
      <c r="B1147" s="55"/>
      <c r="C1147" s="26"/>
      <c r="D1147" s="26"/>
      <c r="E1147" s="26"/>
      <c r="F1147" s="26"/>
      <c r="G1147" s="175"/>
    </row>
    <row r="1148" spans="2:7" s="3" customFormat="1" ht="36" thickBot="1" x14ac:dyDescent="0.55000000000000004">
      <c r="B1148" s="55"/>
      <c r="C1148" s="26"/>
      <c r="D1148" s="26"/>
      <c r="E1148" s="26"/>
      <c r="F1148" s="26"/>
      <c r="G1148" s="175"/>
    </row>
    <row r="1149" spans="2:7" s="3" customFormat="1" ht="35.25" x14ac:dyDescent="0.5">
      <c r="B1149" s="67" t="s">
        <v>116</v>
      </c>
      <c r="C1149" s="33" t="s">
        <v>6</v>
      </c>
      <c r="D1149" s="111" t="s">
        <v>7</v>
      </c>
      <c r="E1149" s="107" t="s">
        <v>7</v>
      </c>
      <c r="F1149" s="33" t="s">
        <v>165</v>
      </c>
      <c r="G1149" s="175"/>
    </row>
    <row r="1150" spans="2:7" s="3" customFormat="1" ht="35.25" x14ac:dyDescent="0.5">
      <c r="B1150" s="68">
        <v>156005</v>
      </c>
      <c r="C1150" s="60" t="s">
        <v>163</v>
      </c>
      <c r="D1150" s="136" t="s">
        <v>163</v>
      </c>
      <c r="E1150" s="149" t="s">
        <v>164</v>
      </c>
      <c r="F1150" s="34" t="s">
        <v>163</v>
      </c>
      <c r="G1150" s="175"/>
    </row>
    <row r="1151" spans="2:7" s="30" customFormat="1" x14ac:dyDescent="0.45">
      <c r="B1151" s="115" t="s">
        <v>8</v>
      </c>
      <c r="C1151" s="35">
        <v>0</v>
      </c>
      <c r="D1151" s="35">
        <v>0</v>
      </c>
      <c r="E1151" s="41">
        <v>0</v>
      </c>
      <c r="F1151" s="35">
        <f t="shared" ref="F1151:F1166" si="144">E1151-D1151</f>
        <v>0</v>
      </c>
      <c r="G1151" s="182"/>
    </row>
    <row r="1152" spans="2:7" s="3" customFormat="1" x14ac:dyDescent="0.45">
      <c r="B1152" s="115" t="s">
        <v>9</v>
      </c>
      <c r="C1152" s="35">
        <v>0</v>
      </c>
      <c r="D1152" s="35">
        <v>0</v>
      </c>
      <c r="E1152" s="41">
        <v>0</v>
      </c>
      <c r="F1152" s="35">
        <f t="shared" si="144"/>
        <v>0</v>
      </c>
      <c r="G1152" s="175"/>
    </row>
    <row r="1153" spans="2:7" s="3" customFormat="1" ht="35.25" thickBot="1" x14ac:dyDescent="0.5">
      <c r="B1153" s="116" t="s">
        <v>10</v>
      </c>
      <c r="C1153" s="36">
        <v>0</v>
      </c>
      <c r="D1153" s="36">
        <v>0</v>
      </c>
      <c r="E1153" s="42">
        <v>0</v>
      </c>
      <c r="F1153" s="36">
        <f t="shared" si="144"/>
        <v>0</v>
      </c>
      <c r="G1153" s="175"/>
    </row>
    <row r="1154" spans="2:7" s="3" customFormat="1" ht="36" thickBot="1" x14ac:dyDescent="0.55000000000000004">
      <c r="B1154" s="73" t="s">
        <v>11</v>
      </c>
      <c r="C1154" s="62">
        <f>C1153+C1152+C1151</f>
        <v>0</v>
      </c>
      <c r="D1154" s="62">
        <v>0</v>
      </c>
      <c r="E1154" s="43">
        <v>0</v>
      </c>
      <c r="F1154" s="62">
        <v>0</v>
      </c>
      <c r="G1154" s="175"/>
    </row>
    <row r="1155" spans="2:7" s="3" customFormat="1" x14ac:dyDescent="0.45">
      <c r="B1155" s="117" t="s">
        <v>12</v>
      </c>
      <c r="C1155" s="38">
        <v>0</v>
      </c>
      <c r="D1155" s="38">
        <v>0</v>
      </c>
      <c r="E1155" s="44">
        <v>0</v>
      </c>
      <c r="F1155" s="38">
        <f t="shared" si="144"/>
        <v>0</v>
      </c>
      <c r="G1155" s="175"/>
    </row>
    <row r="1156" spans="2:7" s="3" customFormat="1" x14ac:dyDescent="0.45">
      <c r="B1156" s="115" t="s">
        <v>13</v>
      </c>
      <c r="C1156" s="35">
        <v>0</v>
      </c>
      <c r="D1156" s="35">
        <v>0</v>
      </c>
      <c r="E1156" s="41">
        <v>0</v>
      </c>
      <c r="F1156" s="36">
        <f t="shared" si="144"/>
        <v>0</v>
      </c>
      <c r="G1156" s="175"/>
    </row>
    <row r="1157" spans="2:7" s="3" customFormat="1" ht="35.25" thickBot="1" x14ac:dyDescent="0.5">
      <c r="B1157" s="116" t="s">
        <v>14</v>
      </c>
      <c r="C1157" s="35">
        <v>0</v>
      </c>
      <c r="D1157" s="35">
        <v>0</v>
      </c>
      <c r="E1157" s="41">
        <v>0</v>
      </c>
      <c r="F1157" s="36">
        <f t="shared" si="144"/>
        <v>0</v>
      </c>
      <c r="G1157" s="175"/>
    </row>
    <row r="1158" spans="2:7" s="3" customFormat="1" ht="36" thickBot="1" x14ac:dyDescent="0.55000000000000004">
      <c r="B1158" s="73" t="s">
        <v>15</v>
      </c>
      <c r="C1158" s="62">
        <f>C1157+C1156+C1155</f>
        <v>0</v>
      </c>
      <c r="D1158" s="62">
        <v>0</v>
      </c>
      <c r="E1158" s="43">
        <v>0</v>
      </c>
      <c r="F1158" s="37">
        <f t="shared" si="144"/>
        <v>0</v>
      </c>
      <c r="G1158" s="175"/>
    </row>
    <row r="1159" spans="2:7" s="3" customFormat="1" x14ac:dyDescent="0.45">
      <c r="B1159" s="117" t="s">
        <v>16</v>
      </c>
      <c r="C1159" s="113"/>
      <c r="D1159" s="113"/>
      <c r="E1159" s="45"/>
      <c r="F1159" s="38">
        <f t="shared" si="144"/>
        <v>0</v>
      </c>
      <c r="G1159" s="175"/>
    </row>
    <row r="1160" spans="2:7" s="3" customFormat="1" x14ac:dyDescent="0.45">
      <c r="B1160" s="115" t="s">
        <v>17</v>
      </c>
      <c r="C1160" s="35">
        <v>0</v>
      </c>
      <c r="D1160" s="35"/>
      <c r="E1160" s="41"/>
      <c r="F1160" s="36">
        <f t="shared" si="144"/>
        <v>0</v>
      </c>
      <c r="G1160" s="175"/>
    </row>
    <row r="1161" spans="2:7" s="3" customFormat="1" x14ac:dyDescent="0.45">
      <c r="B1161" s="115" t="s">
        <v>18</v>
      </c>
      <c r="C1161" s="35"/>
      <c r="D1161" s="35"/>
      <c r="E1161" s="41"/>
      <c r="F1161" s="36">
        <f t="shared" si="144"/>
        <v>0</v>
      </c>
      <c r="G1161" s="175"/>
    </row>
    <row r="1162" spans="2:7" s="3" customFormat="1" ht="35.25" thickBot="1" x14ac:dyDescent="0.5">
      <c r="B1162" s="116" t="s">
        <v>19</v>
      </c>
      <c r="C1162" s="35"/>
      <c r="D1162" s="35"/>
      <c r="E1162" s="41"/>
      <c r="F1162" s="36">
        <f t="shared" si="144"/>
        <v>0</v>
      </c>
      <c r="G1162" s="175"/>
    </row>
    <row r="1163" spans="2:7" s="3" customFormat="1" ht="36" thickBot="1" x14ac:dyDescent="0.55000000000000004">
      <c r="B1163" s="73" t="s">
        <v>20</v>
      </c>
      <c r="C1163" s="62">
        <f>C1162+C1161+C1160+C1159</f>
        <v>0</v>
      </c>
      <c r="D1163" s="62">
        <v>0</v>
      </c>
      <c r="E1163" s="43">
        <v>0</v>
      </c>
      <c r="F1163" s="37">
        <f t="shared" si="144"/>
        <v>0</v>
      </c>
      <c r="G1163" s="175"/>
    </row>
    <row r="1164" spans="2:7" s="3" customFormat="1" x14ac:dyDescent="0.45">
      <c r="B1164" s="117" t="s">
        <v>21</v>
      </c>
      <c r="C1164" s="113"/>
      <c r="D1164" s="113"/>
      <c r="E1164" s="45"/>
      <c r="F1164" s="38">
        <f t="shared" si="144"/>
        <v>0</v>
      </c>
      <c r="G1164" s="175"/>
    </row>
    <row r="1165" spans="2:7" s="3" customFormat="1" x14ac:dyDescent="0.45">
      <c r="B1165" s="115" t="s">
        <v>22</v>
      </c>
      <c r="C1165" s="35"/>
      <c r="D1165" s="35"/>
      <c r="E1165" s="41"/>
      <c r="F1165" s="36">
        <f t="shared" si="144"/>
        <v>0</v>
      </c>
      <c r="G1165" s="175"/>
    </row>
    <row r="1166" spans="2:7" s="3" customFormat="1" ht="35.25" thickBot="1" x14ac:dyDescent="0.5">
      <c r="B1166" s="116" t="s">
        <v>23</v>
      </c>
      <c r="C1166" s="35"/>
      <c r="D1166" s="35"/>
      <c r="E1166" s="41"/>
      <c r="F1166" s="36">
        <f t="shared" si="144"/>
        <v>0</v>
      </c>
      <c r="G1166" s="175"/>
    </row>
    <row r="1167" spans="2:7" s="3" customFormat="1" ht="36" thickBot="1" x14ac:dyDescent="0.55000000000000004">
      <c r="B1167" s="73" t="s">
        <v>24</v>
      </c>
      <c r="C1167" s="62">
        <f>C1166+C1165+C1164</f>
        <v>0</v>
      </c>
      <c r="D1167" s="62">
        <v>0</v>
      </c>
      <c r="E1167" s="43">
        <v>0</v>
      </c>
      <c r="F1167" s="37">
        <v>0</v>
      </c>
      <c r="G1167" s="175"/>
    </row>
    <row r="1168" spans="2:7" s="3" customFormat="1" ht="36" thickBot="1" x14ac:dyDescent="0.55000000000000004">
      <c r="B1168" s="73" t="s">
        <v>25</v>
      </c>
      <c r="C1168" s="37">
        <f>C1167+C1163+C1158+C1154</f>
        <v>0</v>
      </c>
      <c r="D1168" s="37">
        <v>0</v>
      </c>
      <c r="E1168" s="63">
        <v>0</v>
      </c>
      <c r="F1168" s="37">
        <v>0</v>
      </c>
      <c r="G1168" s="175"/>
    </row>
    <row r="1169" spans="2:7" s="3" customFormat="1" ht="35.25" x14ac:dyDescent="0.5">
      <c r="B1169" s="30"/>
      <c r="C1169" s="26"/>
      <c r="D1169" s="26"/>
      <c r="E1169" s="26"/>
      <c r="F1169" s="26"/>
      <c r="G1169" s="175"/>
    </row>
    <row r="1170" spans="2:7" s="3" customFormat="1" ht="35.25" x14ac:dyDescent="0.5">
      <c r="B1170" s="30"/>
      <c r="C1170" s="26"/>
      <c r="D1170" s="26"/>
      <c r="E1170" s="26"/>
      <c r="F1170" s="26"/>
      <c r="G1170" s="175"/>
    </row>
    <row r="1171" spans="2:7" s="3" customFormat="1" ht="35.25" x14ac:dyDescent="0.5">
      <c r="B1171" s="30"/>
      <c r="C1171" s="26"/>
      <c r="D1171" s="26"/>
      <c r="E1171" s="26"/>
      <c r="F1171" s="26"/>
      <c r="G1171" s="175"/>
    </row>
    <row r="1172" spans="2:7" s="3" customFormat="1" ht="35.25" x14ac:dyDescent="0.5">
      <c r="B1172" s="55" t="s">
        <v>4</v>
      </c>
      <c r="C1172" s="26"/>
      <c r="D1172" s="26"/>
      <c r="E1172" s="26"/>
      <c r="F1172" s="26"/>
      <c r="G1172" s="175"/>
    </row>
    <row r="1173" spans="2:7" s="3" customFormat="1" ht="36" thickBot="1" x14ac:dyDescent="0.55000000000000004">
      <c r="B1173" s="55"/>
      <c r="C1173" s="26"/>
      <c r="D1173" s="26"/>
      <c r="E1173" s="26"/>
      <c r="F1173" s="26"/>
      <c r="G1173" s="175"/>
    </row>
    <row r="1174" spans="2:7" s="3" customFormat="1" ht="35.25" x14ac:dyDescent="0.5">
      <c r="B1174" s="67" t="s">
        <v>61</v>
      </c>
      <c r="C1174" s="33" t="s">
        <v>6</v>
      </c>
      <c r="D1174" s="119" t="s">
        <v>7</v>
      </c>
      <c r="E1174" s="186" t="s">
        <v>7</v>
      </c>
      <c r="F1174" s="33" t="s">
        <v>165</v>
      </c>
      <c r="G1174" s="175"/>
    </row>
    <row r="1175" spans="2:7" s="3" customFormat="1" ht="35.25" x14ac:dyDescent="0.5">
      <c r="B1175" s="68">
        <v>159202</v>
      </c>
      <c r="C1175" s="60" t="s">
        <v>163</v>
      </c>
      <c r="D1175" s="188" t="s">
        <v>163</v>
      </c>
      <c r="E1175" s="187" t="s">
        <v>164</v>
      </c>
      <c r="F1175" s="34" t="s">
        <v>163</v>
      </c>
      <c r="G1175" s="175"/>
    </row>
    <row r="1176" spans="2:7" s="30" customFormat="1" x14ac:dyDescent="0.45">
      <c r="B1176" s="115" t="s">
        <v>8</v>
      </c>
      <c r="C1176" s="35">
        <v>4166.6499999999996</v>
      </c>
      <c r="D1176" s="41">
        <v>23648.6</v>
      </c>
      <c r="E1176" s="41">
        <v>3871.78</v>
      </c>
      <c r="F1176" s="35">
        <f t="shared" ref="F1176:F1192" si="145">E1176-D1176</f>
        <v>-19776.82</v>
      </c>
      <c r="G1176" s="182"/>
    </row>
    <row r="1177" spans="2:7" s="3" customFormat="1" x14ac:dyDescent="0.45">
      <c r="B1177" s="115" t="s">
        <v>9</v>
      </c>
      <c r="C1177" s="35"/>
      <c r="D1177" s="41"/>
      <c r="E1177" s="12"/>
      <c r="F1177" s="35">
        <f t="shared" si="145"/>
        <v>0</v>
      </c>
      <c r="G1177" s="175"/>
    </row>
    <row r="1178" spans="2:7" s="3" customFormat="1" ht="35.25" thickBot="1" x14ac:dyDescent="0.5">
      <c r="B1178" s="116" t="s">
        <v>10</v>
      </c>
      <c r="C1178" s="36">
        <v>318.75</v>
      </c>
      <c r="D1178" s="41">
        <v>4173.28</v>
      </c>
      <c r="E1178" s="12">
        <v>683.25</v>
      </c>
      <c r="F1178" s="36">
        <f t="shared" si="145"/>
        <v>-3490.0299999999997</v>
      </c>
      <c r="G1178" s="175"/>
    </row>
    <row r="1179" spans="2:7" s="3" customFormat="1" ht="36" thickBot="1" x14ac:dyDescent="0.55000000000000004">
      <c r="B1179" s="73" t="s">
        <v>11</v>
      </c>
      <c r="C1179" s="62">
        <f>C1178+C1177+C1176</f>
        <v>4485.3999999999996</v>
      </c>
      <c r="D1179" s="43">
        <f>D1178+D1177+D1176</f>
        <v>27821.879999999997</v>
      </c>
      <c r="E1179" s="43">
        <f>E1178+E1177+E1176</f>
        <v>4555.0300000000007</v>
      </c>
      <c r="F1179" s="62">
        <f>F1178+F1177+F1176</f>
        <v>-23266.85</v>
      </c>
      <c r="G1179" s="175"/>
    </row>
    <row r="1180" spans="2:7" s="3" customFormat="1" x14ac:dyDescent="0.45">
      <c r="B1180" s="117" t="s">
        <v>12</v>
      </c>
      <c r="C1180" s="38">
        <v>0</v>
      </c>
      <c r="D1180" s="44">
        <v>0</v>
      </c>
      <c r="E1180" s="11">
        <v>0</v>
      </c>
      <c r="F1180" s="38">
        <f t="shared" si="145"/>
        <v>0</v>
      </c>
      <c r="G1180" s="175"/>
    </row>
    <row r="1181" spans="2:7" s="3" customFormat="1" x14ac:dyDescent="0.45">
      <c r="B1181" s="115" t="s">
        <v>13</v>
      </c>
      <c r="C1181" s="35">
        <v>0</v>
      </c>
      <c r="D1181" s="41">
        <v>0</v>
      </c>
      <c r="E1181" s="12">
        <v>0</v>
      </c>
      <c r="F1181" s="36">
        <f t="shared" si="145"/>
        <v>0</v>
      </c>
      <c r="G1181" s="175"/>
    </row>
    <row r="1182" spans="2:7" s="3" customFormat="1" ht="35.25" thickBot="1" x14ac:dyDescent="0.5">
      <c r="B1182" s="116" t="s">
        <v>14</v>
      </c>
      <c r="C1182" s="35">
        <v>0</v>
      </c>
      <c r="D1182" s="41">
        <v>0</v>
      </c>
      <c r="E1182" s="12">
        <v>0</v>
      </c>
      <c r="F1182" s="36">
        <f t="shared" si="145"/>
        <v>0</v>
      </c>
      <c r="G1182" s="175"/>
    </row>
    <row r="1183" spans="2:7" s="3" customFormat="1" ht="36" thickBot="1" x14ac:dyDescent="0.55000000000000004">
      <c r="B1183" s="73" t="s">
        <v>15</v>
      </c>
      <c r="C1183" s="62">
        <f>C1182+C1181+C1180</f>
        <v>0</v>
      </c>
      <c r="D1183" s="43">
        <v>0</v>
      </c>
      <c r="E1183" s="10">
        <v>0</v>
      </c>
      <c r="F1183" s="37">
        <f t="shared" si="145"/>
        <v>0</v>
      </c>
      <c r="G1183" s="175"/>
    </row>
    <row r="1184" spans="2:7" s="3" customFormat="1" x14ac:dyDescent="0.45">
      <c r="B1184" s="117" t="s">
        <v>16</v>
      </c>
      <c r="C1184" s="113"/>
      <c r="D1184" s="45"/>
      <c r="E1184" s="14"/>
      <c r="F1184" s="38">
        <f t="shared" si="145"/>
        <v>0</v>
      </c>
      <c r="G1184" s="175"/>
    </row>
    <row r="1185" spans="2:7" s="3" customFormat="1" x14ac:dyDescent="0.45">
      <c r="B1185" s="115" t="s">
        <v>17</v>
      </c>
      <c r="C1185" s="35"/>
      <c r="D1185" s="41"/>
      <c r="E1185" s="12"/>
      <c r="F1185" s="36">
        <f t="shared" si="145"/>
        <v>0</v>
      </c>
      <c r="G1185" s="175"/>
    </row>
    <row r="1186" spans="2:7" s="3" customFormat="1" x14ac:dyDescent="0.45">
      <c r="B1186" s="115" t="s">
        <v>18</v>
      </c>
      <c r="C1186" s="35"/>
      <c r="D1186" s="41"/>
      <c r="E1186" s="12"/>
      <c r="F1186" s="36">
        <f t="shared" si="145"/>
        <v>0</v>
      </c>
      <c r="G1186" s="175"/>
    </row>
    <row r="1187" spans="2:7" s="3" customFormat="1" ht="35.25" thickBot="1" x14ac:dyDescent="0.5">
      <c r="B1187" s="116" t="s">
        <v>19</v>
      </c>
      <c r="C1187" s="35"/>
      <c r="D1187" s="41"/>
      <c r="E1187" s="12"/>
      <c r="F1187" s="36">
        <f t="shared" si="145"/>
        <v>0</v>
      </c>
      <c r="G1187" s="175"/>
    </row>
    <row r="1188" spans="2:7" s="3" customFormat="1" ht="36" thickBot="1" x14ac:dyDescent="0.55000000000000004">
      <c r="B1188" s="73" t="s">
        <v>20</v>
      </c>
      <c r="C1188" s="62">
        <f>C1187+C1186+C1185+C1184</f>
        <v>0</v>
      </c>
      <c r="D1188" s="43">
        <v>0</v>
      </c>
      <c r="E1188" s="10">
        <v>0</v>
      </c>
      <c r="F1188" s="37">
        <f t="shared" si="145"/>
        <v>0</v>
      </c>
      <c r="G1188" s="175"/>
    </row>
    <row r="1189" spans="2:7" s="3" customFormat="1" x14ac:dyDescent="0.45">
      <c r="B1189" s="117" t="s">
        <v>21</v>
      </c>
      <c r="C1189" s="113"/>
      <c r="D1189" s="45"/>
      <c r="E1189" s="14"/>
      <c r="F1189" s="38">
        <f t="shared" si="145"/>
        <v>0</v>
      </c>
      <c r="G1189" s="175"/>
    </row>
    <row r="1190" spans="2:7" s="3" customFormat="1" x14ac:dyDescent="0.45">
      <c r="B1190" s="115" t="s">
        <v>22</v>
      </c>
      <c r="C1190" s="35"/>
      <c r="D1190" s="41"/>
      <c r="E1190" s="12"/>
      <c r="F1190" s="36">
        <f t="shared" si="145"/>
        <v>0</v>
      </c>
      <c r="G1190" s="175"/>
    </row>
    <row r="1191" spans="2:7" s="3" customFormat="1" ht="35.25" thickBot="1" x14ac:dyDescent="0.5">
      <c r="B1191" s="116" t="s">
        <v>23</v>
      </c>
      <c r="C1191" s="35"/>
      <c r="D1191" s="41"/>
      <c r="E1191" s="12"/>
      <c r="F1191" s="36">
        <f t="shared" si="145"/>
        <v>0</v>
      </c>
      <c r="G1191" s="175"/>
    </row>
    <row r="1192" spans="2:7" s="3" customFormat="1" ht="36" thickBot="1" x14ac:dyDescent="0.55000000000000004">
      <c r="B1192" s="73" t="s">
        <v>24</v>
      </c>
      <c r="C1192" s="62">
        <f>C1191+C1190+C1189</f>
        <v>0</v>
      </c>
      <c r="D1192" s="43">
        <v>0</v>
      </c>
      <c r="E1192" s="10">
        <v>0</v>
      </c>
      <c r="F1192" s="37">
        <f t="shared" si="145"/>
        <v>0</v>
      </c>
      <c r="G1192" s="175"/>
    </row>
    <row r="1193" spans="2:7" s="3" customFormat="1" ht="36" thickBot="1" x14ac:dyDescent="0.55000000000000004">
      <c r="B1193" s="73" t="s">
        <v>25</v>
      </c>
      <c r="C1193" s="37">
        <f>C1192+C1188+C1183+C1179</f>
        <v>4485.3999999999996</v>
      </c>
      <c r="D1193" s="63">
        <f>D1192+D1188+D1183+D1179</f>
        <v>27821.879999999997</v>
      </c>
      <c r="E1193" s="63">
        <f>E1192+E1188+E1183+E1179</f>
        <v>4555.0300000000007</v>
      </c>
      <c r="F1193" s="37">
        <f>F1192+F1188+F1183+F1179</f>
        <v>-23266.85</v>
      </c>
      <c r="G1193" s="175"/>
    </row>
    <row r="1194" spans="2:7" s="3" customFormat="1" ht="35.25" x14ac:dyDescent="0.5">
      <c r="B1194" s="55"/>
      <c r="C1194" s="26"/>
      <c r="D1194" s="26"/>
      <c r="E1194" s="26"/>
      <c r="F1194" s="26"/>
      <c r="G1194" s="175"/>
    </row>
    <row r="1195" spans="2:7" s="3" customFormat="1" ht="36" thickBot="1" x14ac:dyDescent="0.55000000000000004">
      <c r="B1195" s="30"/>
      <c r="C1195" s="26"/>
      <c r="D1195" s="26"/>
      <c r="E1195" s="26"/>
      <c r="F1195" s="26"/>
      <c r="G1195" s="175"/>
    </row>
    <row r="1196" spans="2:7" s="3" customFormat="1" ht="35.25" x14ac:dyDescent="0.5">
      <c r="B1196" s="67" t="s">
        <v>62</v>
      </c>
      <c r="C1196" s="33" t="s">
        <v>6</v>
      </c>
      <c r="D1196" s="107" t="s">
        <v>7</v>
      </c>
      <c r="E1196" s="111" t="s">
        <v>7</v>
      </c>
      <c r="F1196" s="33" t="s">
        <v>165</v>
      </c>
      <c r="G1196" s="175"/>
    </row>
    <row r="1197" spans="2:7" s="3" customFormat="1" ht="35.25" x14ac:dyDescent="0.5">
      <c r="B1197" s="68">
        <v>159203</v>
      </c>
      <c r="C1197" s="60" t="s">
        <v>163</v>
      </c>
      <c r="D1197" s="149" t="s">
        <v>163</v>
      </c>
      <c r="E1197" s="136" t="s">
        <v>164</v>
      </c>
      <c r="F1197" s="34" t="s">
        <v>163</v>
      </c>
      <c r="G1197" s="175"/>
    </row>
    <row r="1198" spans="2:7" s="30" customFormat="1" x14ac:dyDescent="0.45">
      <c r="B1198" s="115" t="s">
        <v>8</v>
      </c>
      <c r="C1198" s="35">
        <v>229661.94</v>
      </c>
      <c r="D1198" s="41">
        <v>243247.47</v>
      </c>
      <c r="E1198" s="35">
        <v>276074</v>
      </c>
      <c r="F1198" s="35">
        <f t="shared" ref="F1198:F1213" si="146">E1198-D1198</f>
        <v>32826.53</v>
      </c>
      <c r="G1198" s="182"/>
    </row>
    <row r="1199" spans="2:7" s="30" customFormat="1" x14ac:dyDescent="0.45">
      <c r="B1199" s="115" t="s">
        <v>9</v>
      </c>
      <c r="C1199" s="35"/>
      <c r="D1199" s="41"/>
      <c r="E1199" s="35"/>
      <c r="F1199" s="35">
        <f t="shared" si="146"/>
        <v>0</v>
      </c>
      <c r="G1199" s="182"/>
    </row>
    <row r="1200" spans="2:7" s="30" customFormat="1" ht="35.25" thickBot="1" x14ac:dyDescent="0.5">
      <c r="B1200" s="116" t="s">
        <v>10</v>
      </c>
      <c r="C1200" s="36">
        <v>65708.62</v>
      </c>
      <c r="D1200" s="41">
        <v>92779.25</v>
      </c>
      <c r="E1200" s="35">
        <v>86612.840000000011</v>
      </c>
      <c r="F1200" s="36">
        <f t="shared" si="146"/>
        <v>-6166.4099999999889</v>
      </c>
      <c r="G1200" s="182"/>
    </row>
    <row r="1201" spans="2:7" s="3" customFormat="1" ht="36" thickBot="1" x14ac:dyDescent="0.55000000000000004">
      <c r="B1201" s="73" t="s">
        <v>11</v>
      </c>
      <c r="C1201" s="62">
        <f>C1200+C1199+C1198</f>
        <v>295370.56</v>
      </c>
      <c r="D1201" s="43">
        <f>D1200+D1199+D1198</f>
        <v>336026.72</v>
      </c>
      <c r="E1201" s="62">
        <f>E1200+E1199+E1198</f>
        <v>362686.84</v>
      </c>
      <c r="F1201" s="62">
        <f>F1200+F1199+F1198</f>
        <v>26660.12000000001</v>
      </c>
      <c r="G1201" s="175"/>
    </row>
    <row r="1202" spans="2:7" s="3" customFormat="1" x14ac:dyDescent="0.45">
      <c r="B1202" s="117" t="s">
        <v>12</v>
      </c>
      <c r="C1202" s="38">
        <v>4306.22</v>
      </c>
      <c r="D1202" s="44"/>
      <c r="E1202" s="38"/>
      <c r="F1202" s="38">
        <f t="shared" si="146"/>
        <v>0</v>
      </c>
      <c r="G1202" s="175"/>
    </row>
    <row r="1203" spans="2:7" s="3" customFormat="1" x14ac:dyDescent="0.45">
      <c r="B1203" s="115" t="s">
        <v>13</v>
      </c>
      <c r="C1203" s="35">
        <v>2960.94</v>
      </c>
      <c r="D1203" s="41">
        <v>6910</v>
      </c>
      <c r="E1203" s="35">
        <v>5060</v>
      </c>
      <c r="F1203" s="36">
        <f t="shared" si="146"/>
        <v>-1850</v>
      </c>
      <c r="G1203" s="175"/>
    </row>
    <row r="1204" spans="2:7" s="3" customFormat="1" ht="35.25" thickBot="1" x14ac:dyDescent="0.5">
      <c r="B1204" s="116" t="s">
        <v>14</v>
      </c>
      <c r="C1204" s="35"/>
      <c r="D1204" s="41">
        <v>6400</v>
      </c>
      <c r="E1204" s="35">
        <v>6400</v>
      </c>
      <c r="F1204" s="36">
        <f t="shared" si="146"/>
        <v>0</v>
      </c>
      <c r="G1204" s="175"/>
    </row>
    <row r="1205" spans="2:7" s="3" customFormat="1" ht="36" thickBot="1" x14ac:dyDescent="0.55000000000000004">
      <c r="B1205" s="73" t="s">
        <v>15</v>
      </c>
      <c r="C1205" s="62">
        <f>C1204+C1203+C1202</f>
        <v>7267.16</v>
      </c>
      <c r="D1205" s="62">
        <f t="shared" ref="D1205:F1205" si="147">D1204+D1203+D1202</f>
        <v>13310</v>
      </c>
      <c r="E1205" s="62">
        <f t="shared" si="147"/>
        <v>11460</v>
      </c>
      <c r="F1205" s="62">
        <f t="shared" si="147"/>
        <v>-1850</v>
      </c>
      <c r="G1205" s="175"/>
    </row>
    <row r="1206" spans="2:7" s="3" customFormat="1" x14ac:dyDescent="0.45">
      <c r="B1206" s="117" t="s">
        <v>16</v>
      </c>
      <c r="C1206" s="113"/>
      <c r="D1206" s="45"/>
      <c r="E1206" s="113"/>
      <c r="F1206" s="38">
        <f t="shared" si="146"/>
        <v>0</v>
      </c>
      <c r="G1206" s="175"/>
    </row>
    <row r="1207" spans="2:7" s="3" customFormat="1" x14ac:dyDescent="0.45">
      <c r="B1207" s="115" t="s">
        <v>17</v>
      </c>
      <c r="C1207" s="35">
        <v>0</v>
      </c>
      <c r="D1207" s="41"/>
      <c r="E1207" s="35"/>
      <c r="F1207" s="36">
        <f t="shared" si="146"/>
        <v>0</v>
      </c>
      <c r="G1207" s="175"/>
    </row>
    <row r="1208" spans="2:7" s="3" customFormat="1" x14ac:dyDescent="0.45">
      <c r="B1208" s="115" t="s">
        <v>18</v>
      </c>
      <c r="C1208" s="35"/>
      <c r="D1208" s="41"/>
      <c r="E1208" s="35"/>
      <c r="F1208" s="36">
        <f t="shared" si="146"/>
        <v>0</v>
      </c>
      <c r="G1208" s="175"/>
    </row>
    <row r="1209" spans="2:7" s="3" customFormat="1" ht="35.25" thickBot="1" x14ac:dyDescent="0.5">
      <c r="B1209" s="116" t="s">
        <v>19</v>
      </c>
      <c r="C1209" s="35"/>
      <c r="D1209" s="41"/>
      <c r="E1209" s="35"/>
      <c r="F1209" s="36">
        <f t="shared" si="146"/>
        <v>0</v>
      </c>
      <c r="G1209" s="175"/>
    </row>
    <row r="1210" spans="2:7" s="3" customFormat="1" ht="36" thickBot="1" x14ac:dyDescent="0.55000000000000004">
      <c r="B1210" s="73" t="s">
        <v>20</v>
      </c>
      <c r="C1210" s="62">
        <f>C1209+C1208+C1207+C1206</f>
        <v>0</v>
      </c>
      <c r="D1210" s="43">
        <v>0</v>
      </c>
      <c r="E1210" s="62">
        <v>0</v>
      </c>
      <c r="F1210" s="37">
        <f t="shared" si="146"/>
        <v>0</v>
      </c>
      <c r="G1210" s="175"/>
    </row>
    <row r="1211" spans="2:7" s="3" customFormat="1" x14ac:dyDescent="0.45">
      <c r="B1211" s="117" t="s">
        <v>21</v>
      </c>
      <c r="C1211" s="113">
        <v>0</v>
      </c>
      <c r="D1211" s="45">
        <v>0</v>
      </c>
      <c r="E1211" s="113">
        <v>0</v>
      </c>
      <c r="F1211" s="38">
        <f t="shared" si="146"/>
        <v>0</v>
      </c>
      <c r="G1211" s="175"/>
    </row>
    <row r="1212" spans="2:7" s="3" customFormat="1" x14ac:dyDescent="0.45">
      <c r="B1212" s="115" t="s">
        <v>22</v>
      </c>
      <c r="C1212" s="35"/>
      <c r="D1212" s="41">
        <v>0</v>
      </c>
      <c r="E1212" s="35">
        <v>0</v>
      </c>
      <c r="F1212" s="36">
        <f t="shared" si="146"/>
        <v>0</v>
      </c>
      <c r="G1212" s="175"/>
    </row>
    <row r="1213" spans="2:7" s="3" customFormat="1" ht="35.25" thickBot="1" x14ac:dyDescent="0.5">
      <c r="B1213" s="116" t="s">
        <v>23</v>
      </c>
      <c r="C1213" s="35"/>
      <c r="D1213" s="41">
        <v>0</v>
      </c>
      <c r="E1213" s="35">
        <v>0</v>
      </c>
      <c r="F1213" s="36">
        <f t="shared" si="146"/>
        <v>0</v>
      </c>
      <c r="G1213" s="175"/>
    </row>
    <row r="1214" spans="2:7" s="3" customFormat="1" ht="36" thickBot="1" x14ac:dyDescent="0.55000000000000004">
      <c r="B1214" s="73" t="s">
        <v>24</v>
      </c>
      <c r="C1214" s="62">
        <f>C1213+C1212+C1211</f>
        <v>0</v>
      </c>
      <c r="D1214" s="62">
        <f t="shared" ref="D1214:F1214" si="148">D1213+D1212+D1211</f>
        <v>0</v>
      </c>
      <c r="E1214" s="62">
        <f t="shared" si="148"/>
        <v>0</v>
      </c>
      <c r="F1214" s="62">
        <f t="shared" si="148"/>
        <v>0</v>
      </c>
      <c r="G1214" s="175"/>
    </row>
    <row r="1215" spans="2:7" s="3" customFormat="1" ht="36" thickBot="1" x14ac:dyDescent="0.55000000000000004">
      <c r="B1215" s="73" t="s">
        <v>25</v>
      </c>
      <c r="C1215" s="37">
        <f>C1214+C1210+C1205+C1201</f>
        <v>302637.71999999997</v>
      </c>
      <c r="D1215" s="37">
        <f t="shared" ref="D1215:F1215" si="149">D1214+D1210+D1205+D1201</f>
        <v>349336.72</v>
      </c>
      <c r="E1215" s="37">
        <f t="shared" si="149"/>
        <v>374146.84</v>
      </c>
      <c r="F1215" s="37">
        <f t="shared" si="149"/>
        <v>24810.12000000001</v>
      </c>
      <c r="G1215" s="175"/>
    </row>
    <row r="1216" spans="2:7" s="3" customFormat="1" ht="35.25" x14ac:dyDescent="0.5">
      <c r="B1216" s="55"/>
      <c r="C1216" s="26"/>
      <c r="D1216" s="26"/>
      <c r="E1216" s="26"/>
      <c r="F1216" s="26"/>
      <c r="G1216" s="175"/>
    </row>
    <row r="1217" spans="2:7" s="3" customFormat="1" ht="36" thickBot="1" x14ac:dyDescent="0.55000000000000004">
      <c r="B1217" s="55"/>
      <c r="C1217" s="26"/>
      <c r="D1217" s="26"/>
      <c r="E1217" s="26"/>
      <c r="F1217" s="26"/>
      <c r="G1217" s="175"/>
    </row>
    <row r="1218" spans="2:7" s="3" customFormat="1" ht="35.25" x14ac:dyDescent="0.5">
      <c r="B1218" s="67" t="s">
        <v>63</v>
      </c>
      <c r="C1218" s="33" t="s">
        <v>6</v>
      </c>
      <c r="D1218" s="111" t="s">
        <v>7</v>
      </c>
      <c r="E1218" s="111" t="s">
        <v>7</v>
      </c>
      <c r="F1218" s="33" t="s">
        <v>165</v>
      </c>
      <c r="G1218" s="175"/>
    </row>
    <row r="1219" spans="2:7" s="3" customFormat="1" ht="35.25" x14ac:dyDescent="0.5">
      <c r="B1219" s="68">
        <v>159206</v>
      </c>
      <c r="C1219" s="60" t="s">
        <v>163</v>
      </c>
      <c r="D1219" s="136" t="s">
        <v>163</v>
      </c>
      <c r="E1219" s="136" t="s">
        <v>164</v>
      </c>
      <c r="F1219" s="34" t="s">
        <v>163</v>
      </c>
      <c r="G1219" s="175"/>
    </row>
    <row r="1220" spans="2:7" s="3" customFormat="1" x14ac:dyDescent="0.45">
      <c r="B1220" s="115" t="s">
        <v>8</v>
      </c>
      <c r="C1220" s="35">
        <v>68788.759999999995</v>
      </c>
      <c r="D1220" s="35">
        <v>57772</v>
      </c>
      <c r="E1220" s="35">
        <v>69567.63</v>
      </c>
      <c r="F1220" s="35">
        <f t="shared" ref="F1220:F1237" si="150">E1220-D1220</f>
        <v>11795.630000000005</v>
      </c>
      <c r="G1220" s="175"/>
    </row>
    <row r="1221" spans="2:7" s="3" customFormat="1" x14ac:dyDescent="0.45">
      <c r="B1221" s="115" t="s">
        <v>9</v>
      </c>
      <c r="C1221" s="35"/>
      <c r="D1221" s="35"/>
      <c r="E1221" s="35"/>
      <c r="F1221" s="35">
        <f t="shared" si="150"/>
        <v>0</v>
      </c>
      <c r="G1221" s="175"/>
    </row>
    <row r="1222" spans="2:7" s="3" customFormat="1" ht="35.25" thickBot="1" x14ac:dyDescent="0.5">
      <c r="B1222" s="116" t="s">
        <v>10</v>
      </c>
      <c r="C1222" s="36">
        <v>23750.73</v>
      </c>
      <c r="D1222" s="36">
        <v>22721.38</v>
      </c>
      <c r="E1222" s="36">
        <v>22292.760000000002</v>
      </c>
      <c r="F1222" s="36">
        <f t="shared" si="150"/>
        <v>-428.61999999999898</v>
      </c>
      <c r="G1222" s="175"/>
    </row>
    <row r="1223" spans="2:7" s="30" customFormat="1" ht="36" thickBot="1" x14ac:dyDescent="0.55000000000000004">
      <c r="B1223" s="73" t="s">
        <v>11</v>
      </c>
      <c r="C1223" s="62">
        <f>C1222+C1221+C1220</f>
        <v>92539.489999999991</v>
      </c>
      <c r="D1223" s="62">
        <f t="shared" ref="D1223:F1223" si="151">D1222+D1221+D1220</f>
        <v>80493.38</v>
      </c>
      <c r="E1223" s="62">
        <f t="shared" si="151"/>
        <v>91860.390000000014</v>
      </c>
      <c r="F1223" s="62">
        <f t="shared" si="151"/>
        <v>11367.010000000006</v>
      </c>
      <c r="G1223" s="182"/>
    </row>
    <row r="1224" spans="2:7" s="3" customFormat="1" x14ac:dyDescent="0.45">
      <c r="B1224" s="117" t="s">
        <v>12</v>
      </c>
      <c r="C1224" s="38">
        <f>2296.42-1</f>
        <v>2295.42</v>
      </c>
      <c r="D1224" s="38"/>
      <c r="E1224" s="38"/>
      <c r="F1224" s="38">
        <f t="shared" si="150"/>
        <v>0</v>
      </c>
      <c r="G1224" s="175"/>
    </row>
    <row r="1225" spans="2:7" s="3" customFormat="1" x14ac:dyDescent="0.45">
      <c r="B1225" s="115" t="s">
        <v>13</v>
      </c>
      <c r="C1225" s="35">
        <v>1715</v>
      </c>
      <c r="D1225" s="35">
        <v>5300</v>
      </c>
      <c r="E1225" s="35">
        <v>4150</v>
      </c>
      <c r="F1225" s="36">
        <f t="shared" si="150"/>
        <v>-1150</v>
      </c>
      <c r="G1225" s="175"/>
    </row>
    <row r="1226" spans="2:7" s="3" customFormat="1" ht="35.25" thickBot="1" x14ac:dyDescent="0.5">
      <c r="B1226" s="116" t="s">
        <v>14</v>
      </c>
      <c r="C1226" s="35">
        <v>1993.2</v>
      </c>
      <c r="D1226" s="35">
        <v>3000</v>
      </c>
      <c r="E1226" s="35">
        <v>3000</v>
      </c>
      <c r="F1226" s="36">
        <f t="shared" si="150"/>
        <v>0</v>
      </c>
      <c r="G1226" s="175"/>
    </row>
    <row r="1227" spans="2:7" s="3" customFormat="1" ht="36" thickBot="1" x14ac:dyDescent="0.55000000000000004">
      <c r="B1227" s="73" t="s">
        <v>15</v>
      </c>
      <c r="C1227" s="62">
        <f>C1226+C1225+C1224</f>
        <v>6003.62</v>
      </c>
      <c r="D1227" s="62">
        <f t="shared" ref="D1227:F1227" si="152">D1226+D1225+D1224</f>
        <v>8300</v>
      </c>
      <c r="E1227" s="62">
        <f t="shared" si="152"/>
        <v>7150</v>
      </c>
      <c r="F1227" s="62">
        <f t="shared" si="152"/>
        <v>-1150</v>
      </c>
      <c r="G1227" s="175"/>
    </row>
    <row r="1228" spans="2:7" s="3" customFormat="1" x14ac:dyDescent="0.45">
      <c r="B1228" s="117" t="s">
        <v>16</v>
      </c>
      <c r="C1228" s="113"/>
      <c r="D1228" s="113"/>
      <c r="E1228" s="113"/>
      <c r="F1228" s="38">
        <f t="shared" si="150"/>
        <v>0</v>
      </c>
      <c r="G1228" s="175"/>
    </row>
    <row r="1229" spans="2:7" s="3" customFormat="1" x14ac:dyDescent="0.45">
      <c r="B1229" s="115" t="s">
        <v>17</v>
      </c>
      <c r="C1229" s="35"/>
      <c r="D1229" s="35"/>
      <c r="E1229" s="35"/>
      <c r="F1229" s="36">
        <f t="shared" si="150"/>
        <v>0</v>
      </c>
      <c r="G1229" s="175"/>
    </row>
    <row r="1230" spans="2:7" s="3" customFormat="1" x14ac:dyDescent="0.45">
      <c r="B1230" s="115" t="s">
        <v>18</v>
      </c>
      <c r="C1230" s="35"/>
      <c r="D1230" s="35"/>
      <c r="E1230" s="35"/>
      <c r="F1230" s="36">
        <f t="shared" si="150"/>
        <v>0</v>
      </c>
      <c r="G1230" s="175"/>
    </row>
    <row r="1231" spans="2:7" s="3" customFormat="1" ht="35.25" thickBot="1" x14ac:dyDescent="0.5">
      <c r="B1231" s="116" t="s">
        <v>19</v>
      </c>
      <c r="C1231" s="35"/>
      <c r="D1231" s="35"/>
      <c r="E1231" s="35"/>
      <c r="F1231" s="36">
        <f t="shared" si="150"/>
        <v>0</v>
      </c>
      <c r="G1231" s="175"/>
    </row>
    <row r="1232" spans="2:7" s="3" customFormat="1" ht="36" thickBot="1" x14ac:dyDescent="0.55000000000000004">
      <c r="B1232" s="73" t="s">
        <v>20</v>
      </c>
      <c r="C1232" s="62">
        <f>C1231+C1230+C1229+C1228</f>
        <v>0</v>
      </c>
      <c r="D1232" s="62">
        <v>0</v>
      </c>
      <c r="E1232" s="62">
        <v>0</v>
      </c>
      <c r="F1232" s="37">
        <f t="shared" si="150"/>
        <v>0</v>
      </c>
      <c r="G1232" s="175"/>
    </row>
    <row r="1233" spans="2:7" s="3" customFormat="1" x14ac:dyDescent="0.45">
      <c r="B1233" s="117" t="s">
        <v>21</v>
      </c>
      <c r="C1233" s="113">
        <v>0</v>
      </c>
      <c r="D1233" s="113"/>
      <c r="E1233" s="113"/>
      <c r="F1233" s="38">
        <f t="shared" si="150"/>
        <v>0</v>
      </c>
      <c r="G1233" s="175"/>
    </row>
    <row r="1234" spans="2:7" s="3" customFormat="1" x14ac:dyDescent="0.45">
      <c r="B1234" s="115" t="s">
        <v>22</v>
      </c>
      <c r="C1234" s="35"/>
      <c r="D1234" s="35"/>
      <c r="E1234" s="35"/>
      <c r="F1234" s="36">
        <f t="shared" si="150"/>
        <v>0</v>
      </c>
      <c r="G1234" s="175"/>
    </row>
    <row r="1235" spans="2:7" s="3" customFormat="1" ht="35.25" thickBot="1" x14ac:dyDescent="0.5">
      <c r="B1235" s="116" t="s">
        <v>23</v>
      </c>
      <c r="C1235" s="35"/>
      <c r="D1235" s="35"/>
      <c r="E1235" s="35"/>
      <c r="F1235" s="36">
        <f t="shared" si="150"/>
        <v>0</v>
      </c>
      <c r="G1235" s="175"/>
    </row>
    <row r="1236" spans="2:7" s="3" customFormat="1" ht="36" thickBot="1" x14ac:dyDescent="0.55000000000000004">
      <c r="B1236" s="73" t="s">
        <v>24</v>
      </c>
      <c r="C1236" s="62">
        <f>C1235+C1234+C1233</f>
        <v>0</v>
      </c>
      <c r="D1236" s="62">
        <v>0</v>
      </c>
      <c r="E1236" s="62">
        <v>0</v>
      </c>
      <c r="F1236" s="37">
        <f t="shared" si="150"/>
        <v>0</v>
      </c>
      <c r="G1236" s="175"/>
    </row>
    <row r="1237" spans="2:7" s="3" customFormat="1" ht="36" thickBot="1" x14ac:dyDescent="0.55000000000000004">
      <c r="B1237" s="73" t="s">
        <v>25</v>
      </c>
      <c r="C1237" s="37">
        <f>C1236+C1232+C1227+C1223</f>
        <v>98543.109999999986</v>
      </c>
      <c r="D1237" s="37">
        <f>D1236+D1232+D1227+D1223</f>
        <v>88793.38</v>
      </c>
      <c r="E1237" s="37">
        <f>E1236+E1232+E1227+E1223</f>
        <v>99010.390000000014</v>
      </c>
      <c r="F1237" s="37">
        <f t="shared" si="150"/>
        <v>10217.010000000009</v>
      </c>
      <c r="G1237" s="175"/>
    </row>
    <row r="1238" spans="2:7" s="3" customFormat="1" ht="35.25" x14ac:dyDescent="0.5">
      <c r="B1238" s="55"/>
      <c r="C1238" s="26"/>
      <c r="D1238" s="26"/>
      <c r="E1238" s="26"/>
      <c r="F1238" s="26"/>
      <c r="G1238" s="175"/>
    </row>
    <row r="1239" spans="2:7" s="3" customFormat="1" ht="35.25" x14ac:dyDescent="0.5">
      <c r="B1239" s="55"/>
      <c r="C1239" s="26"/>
      <c r="D1239" s="26"/>
      <c r="E1239" s="26"/>
      <c r="F1239" s="26"/>
      <c r="G1239" s="175"/>
    </row>
    <row r="1240" spans="2:7" s="3" customFormat="1" ht="35.25" x14ac:dyDescent="0.5">
      <c r="B1240" s="55"/>
      <c r="C1240" s="26"/>
      <c r="D1240" s="26"/>
      <c r="E1240" s="26"/>
      <c r="F1240" s="26"/>
      <c r="G1240" s="175"/>
    </row>
    <row r="1241" spans="2:7" s="3" customFormat="1" ht="35.25" x14ac:dyDescent="0.5">
      <c r="B1241" s="55" t="s">
        <v>4</v>
      </c>
      <c r="C1241" s="26"/>
      <c r="D1241" s="26"/>
      <c r="E1241" s="26"/>
      <c r="F1241" s="26"/>
      <c r="G1241" s="175"/>
    </row>
    <row r="1242" spans="2:7" s="3" customFormat="1" ht="36" thickBot="1" x14ac:dyDescent="0.55000000000000004">
      <c r="B1242" s="55"/>
      <c r="C1242" s="26"/>
      <c r="D1242" s="26"/>
      <c r="E1242" s="26"/>
      <c r="F1242" s="26"/>
      <c r="G1242" s="175"/>
    </row>
    <row r="1243" spans="2:7" s="3" customFormat="1" ht="35.25" x14ac:dyDescent="0.5">
      <c r="B1243" s="74" t="s">
        <v>125</v>
      </c>
      <c r="C1243" s="9" t="s">
        <v>6</v>
      </c>
      <c r="D1243" s="87" t="s">
        <v>7</v>
      </c>
      <c r="E1243" s="87" t="s">
        <v>7</v>
      </c>
      <c r="F1243" s="17" t="s">
        <v>165</v>
      </c>
      <c r="G1243" s="175"/>
    </row>
    <row r="1244" spans="2:7" s="3" customFormat="1" ht="35.25" x14ac:dyDescent="0.5">
      <c r="B1244" s="75">
        <v>159212</v>
      </c>
      <c r="C1244" s="56" t="s">
        <v>163</v>
      </c>
      <c r="D1244" s="89" t="s">
        <v>163</v>
      </c>
      <c r="E1244" s="89" t="s">
        <v>164</v>
      </c>
      <c r="F1244" s="18" t="s">
        <v>163</v>
      </c>
      <c r="G1244" s="175"/>
    </row>
    <row r="1245" spans="2:7" s="3" customFormat="1" x14ac:dyDescent="0.45">
      <c r="B1245" s="69" t="s">
        <v>8</v>
      </c>
      <c r="C1245" s="41">
        <v>0</v>
      </c>
      <c r="D1245" s="41">
        <v>0</v>
      </c>
      <c r="E1245" s="41">
        <v>0</v>
      </c>
      <c r="F1245" s="8">
        <f t="shared" ref="F1245:F1262" si="153">E1245-D1245</f>
        <v>0</v>
      </c>
      <c r="G1245" s="175"/>
    </row>
    <row r="1246" spans="2:7" s="3" customFormat="1" x14ac:dyDescent="0.45">
      <c r="B1246" s="69" t="s">
        <v>9</v>
      </c>
      <c r="C1246" s="41">
        <v>0</v>
      </c>
      <c r="D1246" s="12">
        <v>0</v>
      </c>
      <c r="E1246" s="12">
        <v>0</v>
      </c>
      <c r="F1246" s="8">
        <f t="shared" si="153"/>
        <v>0</v>
      </c>
      <c r="G1246" s="175"/>
    </row>
    <row r="1247" spans="2:7" s="3" customFormat="1" ht="35.25" thickBot="1" x14ac:dyDescent="0.5">
      <c r="B1247" s="70" t="s">
        <v>10</v>
      </c>
      <c r="C1247" s="42">
        <v>0</v>
      </c>
      <c r="D1247" s="12">
        <v>0</v>
      </c>
      <c r="E1247" s="12">
        <v>0</v>
      </c>
      <c r="F1247" s="48">
        <f t="shared" si="153"/>
        <v>0</v>
      </c>
      <c r="G1247" s="175"/>
    </row>
    <row r="1248" spans="2:7" s="3" customFormat="1" ht="36" thickBot="1" x14ac:dyDescent="0.55000000000000004">
      <c r="B1248" s="71" t="s">
        <v>11</v>
      </c>
      <c r="C1248" s="43">
        <f>C1247+C1246+C1245</f>
        <v>0</v>
      </c>
      <c r="D1248" s="43">
        <v>0</v>
      </c>
      <c r="E1248" s="43">
        <v>0</v>
      </c>
      <c r="F1248" s="25">
        <f t="shared" si="153"/>
        <v>0</v>
      </c>
      <c r="G1248" s="175"/>
    </row>
    <row r="1249" spans="2:7" s="3" customFormat="1" x14ac:dyDescent="0.45">
      <c r="B1249" s="72" t="s">
        <v>12</v>
      </c>
      <c r="C1249" s="44">
        <v>0</v>
      </c>
      <c r="D1249" s="11">
        <v>0</v>
      </c>
      <c r="E1249" s="11">
        <v>0</v>
      </c>
      <c r="F1249" s="22">
        <f t="shared" si="153"/>
        <v>0</v>
      </c>
      <c r="G1249" s="175"/>
    </row>
    <row r="1250" spans="2:7" s="3" customFormat="1" x14ac:dyDescent="0.45">
      <c r="B1250" s="69" t="s">
        <v>13</v>
      </c>
      <c r="C1250" s="41">
        <v>0</v>
      </c>
      <c r="D1250" s="12">
        <v>0</v>
      </c>
      <c r="E1250" s="12">
        <v>0</v>
      </c>
      <c r="F1250" s="48">
        <f t="shared" si="153"/>
        <v>0</v>
      </c>
      <c r="G1250" s="175"/>
    </row>
    <row r="1251" spans="2:7" s="3" customFormat="1" ht="35.25" thickBot="1" x14ac:dyDescent="0.5">
      <c r="B1251" s="70" t="s">
        <v>14</v>
      </c>
      <c r="C1251" s="41">
        <v>0</v>
      </c>
      <c r="D1251" s="12">
        <v>0</v>
      </c>
      <c r="E1251" s="12">
        <v>0</v>
      </c>
      <c r="F1251" s="48">
        <f t="shared" si="153"/>
        <v>0</v>
      </c>
      <c r="G1251" s="175"/>
    </row>
    <row r="1252" spans="2:7" s="3" customFormat="1" ht="36" thickBot="1" x14ac:dyDescent="0.55000000000000004">
      <c r="B1252" s="71" t="s">
        <v>15</v>
      </c>
      <c r="C1252" s="43">
        <f>C1251+C1250+C1249</f>
        <v>0</v>
      </c>
      <c r="D1252" s="10">
        <v>0</v>
      </c>
      <c r="E1252" s="10">
        <v>0</v>
      </c>
      <c r="F1252" s="25">
        <f t="shared" si="153"/>
        <v>0</v>
      </c>
      <c r="G1252" s="175"/>
    </row>
    <row r="1253" spans="2:7" s="3" customFormat="1" x14ac:dyDescent="0.45">
      <c r="B1253" s="72" t="s">
        <v>16</v>
      </c>
      <c r="C1253" s="45"/>
      <c r="D1253" s="14">
        <v>0</v>
      </c>
      <c r="E1253" s="14">
        <v>0</v>
      </c>
      <c r="F1253" s="22">
        <f t="shared" si="153"/>
        <v>0</v>
      </c>
      <c r="G1253" s="175"/>
    </row>
    <row r="1254" spans="2:7" s="3" customFormat="1" x14ac:dyDescent="0.45">
      <c r="B1254" s="69" t="s">
        <v>17</v>
      </c>
      <c r="C1254" s="41"/>
      <c r="D1254" s="12"/>
      <c r="E1254" s="12"/>
      <c r="F1254" s="48">
        <f t="shared" si="153"/>
        <v>0</v>
      </c>
      <c r="G1254" s="175"/>
    </row>
    <row r="1255" spans="2:7" s="3" customFormat="1" x14ac:dyDescent="0.45">
      <c r="B1255" s="69" t="s">
        <v>18</v>
      </c>
      <c r="C1255" s="41"/>
      <c r="D1255" s="12"/>
      <c r="E1255" s="12"/>
      <c r="F1255" s="48">
        <f t="shared" si="153"/>
        <v>0</v>
      </c>
      <c r="G1255" s="175"/>
    </row>
    <row r="1256" spans="2:7" s="3" customFormat="1" ht="35.25" thickBot="1" x14ac:dyDescent="0.5">
      <c r="B1256" s="70" t="s">
        <v>19</v>
      </c>
      <c r="C1256" s="41"/>
      <c r="D1256" s="12"/>
      <c r="E1256" s="12"/>
      <c r="F1256" s="48">
        <f t="shared" si="153"/>
        <v>0</v>
      </c>
      <c r="G1256" s="175"/>
    </row>
    <row r="1257" spans="2:7" s="3" customFormat="1" ht="36" thickBot="1" x14ac:dyDescent="0.55000000000000004">
      <c r="B1257" s="71" t="s">
        <v>20</v>
      </c>
      <c r="C1257" s="43">
        <f>C1256+C1255+C1254+C1253</f>
        <v>0</v>
      </c>
      <c r="D1257" s="10">
        <v>0</v>
      </c>
      <c r="E1257" s="10">
        <v>0</v>
      </c>
      <c r="F1257" s="25">
        <f t="shared" si="153"/>
        <v>0</v>
      </c>
      <c r="G1257" s="175"/>
    </row>
    <row r="1258" spans="2:7" s="3" customFormat="1" x14ac:dyDescent="0.45">
      <c r="B1258" s="72" t="s">
        <v>21</v>
      </c>
      <c r="C1258" s="45"/>
      <c r="D1258" s="14"/>
      <c r="E1258" s="14"/>
      <c r="F1258" s="22">
        <f t="shared" si="153"/>
        <v>0</v>
      </c>
      <c r="G1258" s="175"/>
    </row>
    <row r="1259" spans="2:7" s="3" customFormat="1" x14ac:dyDescent="0.45">
      <c r="B1259" s="69" t="s">
        <v>22</v>
      </c>
      <c r="C1259" s="41"/>
      <c r="D1259" s="12"/>
      <c r="E1259" s="12"/>
      <c r="F1259" s="48">
        <f t="shared" si="153"/>
        <v>0</v>
      </c>
      <c r="G1259" s="175"/>
    </row>
    <row r="1260" spans="2:7" s="3" customFormat="1" ht="35.25" thickBot="1" x14ac:dyDescent="0.5">
      <c r="B1260" s="70" t="s">
        <v>23</v>
      </c>
      <c r="C1260" s="41"/>
      <c r="D1260" s="12"/>
      <c r="E1260" s="12"/>
      <c r="F1260" s="48">
        <f t="shared" si="153"/>
        <v>0</v>
      </c>
      <c r="G1260" s="175"/>
    </row>
    <row r="1261" spans="2:7" s="3" customFormat="1" ht="36" thickBot="1" x14ac:dyDescent="0.55000000000000004">
      <c r="B1261" s="71" t="s">
        <v>24</v>
      </c>
      <c r="C1261" s="43">
        <f>C1260+C1259+C1258</f>
        <v>0</v>
      </c>
      <c r="D1261" s="10">
        <v>0</v>
      </c>
      <c r="E1261" s="10">
        <v>0</v>
      </c>
      <c r="F1261" s="25">
        <f t="shared" si="153"/>
        <v>0</v>
      </c>
      <c r="G1261" s="175"/>
    </row>
    <row r="1262" spans="2:7" s="3" customFormat="1" ht="36" thickBot="1" x14ac:dyDescent="0.55000000000000004">
      <c r="B1262" s="71" t="s">
        <v>25</v>
      </c>
      <c r="C1262" s="63">
        <f>C1261+C1257+C1252+C1248</f>
        <v>0</v>
      </c>
      <c r="D1262" s="16">
        <v>0</v>
      </c>
      <c r="E1262" s="16">
        <v>0</v>
      </c>
      <c r="F1262" s="25">
        <f t="shared" si="153"/>
        <v>0</v>
      </c>
      <c r="G1262" s="175"/>
    </row>
    <row r="1263" spans="2:7" s="3" customFormat="1" ht="35.25" x14ac:dyDescent="0.5">
      <c r="B1263" s="55"/>
      <c r="C1263" s="26"/>
      <c r="D1263" s="26"/>
      <c r="E1263" s="26"/>
      <c r="F1263" s="26"/>
      <c r="G1263" s="175"/>
    </row>
    <row r="1264" spans="2:7" s="3" customFormat="1" ht="36" thickBot="1" x14ac:dyDescent="0.55000000000000004">
      <c r="B1264" s="55"/>
      <c r="C1264" s="26"/>
      <c r="D1264" s="26"/>
      <c r="E1264" s="26"/>
      <c r="F1264" s="26"/>
      <c r="G1264" s="175"/>
    </row>
    <row r="1265" spans="2:7" s="3" customFormat="1" ht="35.25" x14ac:dyDescent="0.5">
      <c r="B1265" s="67" t="s">
        <v>126</v>
      </c>
      <c r="C1265" s="33" t="s">
        <v>6</v>
      </c>
      <c r="D1265" s="111" t="s">
        <v>7</v>
      </c>
      <c r="E1265" s="111" t="s">
        <v>7</v>
      </c>
      <c r="F1265" s="33" t="s">
        <v>165</v>
      </c>
      <c r="G1265" s="175"/>
    </row>
    <row r="1266" spans="2:7" s="3" customFormat="1" ht="35.25" x14ac:dyDescent="0.5">
      <c r="B1266" s="68">
        <v>159213</v>
      </c>
      <c r="C1266" s="60" t="s">
        <v>163</v>
      </c>
      <c r="D1266" s="136" t="s">
        <v>163</v>
      </c>
      <c r="E1266" s="136" t="s">
        <v>164</v>
      </c>
      <c r="F1266" s="34" t="s">
        <v>163</v>
      </c>
      <c r="G1266" s="175"/>
    </row>
    <row r="1267" spans="2:7" s="3" customFormat="1" x14ac:dyDescent="0.45">
      <c r="B1267" s="115" t="s">
        <v>8</v>
      </c>
      <c r="C1267" s="35">
        <v>74464.3</v>
      </c>
      <c r="D1267" s="35">
        <v>133468.01</v>
      </c>
      <c r="E1267" s="35">
        <v>123600</v>
      </c>
      <c r="F1267" s="35">
        <f t="shared" ref="F1267:F1283" si="154">E1267-D1267</f>
        <v>-9868.0100000000093</v>
      </c>
      <c r="G1267" s="175"/>
    </row>
    <row r="1268" spans="2:7" s="3" customFormat="1" x14ac:dyDescent="0.45">
      <c r="B1268" s="115" t="s">
        <v>9</v>
      </c>
      <c r="C1268" s="35"/>
      <c r="D1268" s="35"/>
      <c r="E1268" s="35"/>
      <c r="F1268" s="35">
        <f t="shared" si="154"/>
        <v>0</v>
      </c>
      <c r="G1268" s="175"/>
    </row>
    <row r="1269" spans="2:7" s="3" customFormat="1" ht="35.25" thickBot="1" x14ac:dyDescent="0.5">
      <c r="B1269" s="116" t="s">
        <v>10</v>
      </c>
      <c r="C1269" s="36">
        <v>25801.59</v>
      </c>
      <c r="D1269" s="36">
        <v>53387.199999999997</v>
      </c>
      <c r="E1269" s="36">
        <v>43260</v>
      </c>
      <c r="F1269" s="36">
        <f t="shared" si="154"/>
        <v>-10127.199999999997</v>
      </c>
      <c r="G1269" s="175"/>
    </row>
    <row r="1270" spans="2:7" s="3" customFormat="1" ht="36" thickBot="1" x14ac:dyDescent="0.55000000000000004">
      <c r="B1270" s="73" t="s">
        <v>11</v>
      </c>
      <c r="C1270" s="62">
        <f>C1269+C1268+C1267</f>
        <v>100265.89</v>
      </c>
      <c r="D1270" s="62">
        <f>D1269+D1268+D1267</f>
        <v>186855.21000000002</v>
      </c>
      <c r="E1270" s="62">
        <f>E1269+E1268+E1267</f>
        <v>166860</v>
      </c>
      <c r="F1270" s="62">
        <f>F1269+F1268+F1267</f>
        <v>-19995.210000000006</v>
      </c>
      <c r="G1270" s="175"/>
    </row>
    <row r="1271" spans="2:7" s="3" customFormat="1" x14ac:dyDescent="0.45">
      <c r="B1271" s="117" t="s">
        <v>12</v>
      </c>
      <c r="C1271" s="38">
        <v>0</v>
      </c>
      <c r="D1271" s="38">
        <v>0</v>
      </c>
      <c r="E1271" s="38">
        <v>0</v>
      </c>
      <c r="F1271" s="38">
        <f t="shared" si="154"/>
        <v>0</v>
      </c>
      <c r="G1271" s="175"/>
    </row>
    <row r="1272" spans="2:7" s="3" customFormat="1" x14ac:dyDescent="0.45">
      <c r="B1272" s="115" t="s">
        <v>13</v>
      </c>
      <c r="C1272" s="35">
        <v>600</v>
      </c>
      <c r="D1272" s="35">
        <v>60</v>
      </c>
      <c r="E1272" s="35">
        <v>60</v>
      </c>
      <c r="F1272" s="36">
        <f t="shared" si="154"/>
        <v>0</v>
      </c>
      <c r="G1272" s="175"/>
    </row>
    <row r="1273" spans="2:7" s="3" customFormat="1" ht="35.25" thickBot="1" x14ac:dyDescent="0.5">
      <c r="B1273" s="116" t="s">
        <v>14</v>
      </c>
      <c r="C1273" s="35">
        <v>4992.7700000000004</v>
      </c>
      <c r="D1273" s="35"/>
      <c r="E1273" s="35"/>
      <c r="F1273" s="36">
        <f t="shared" si="154"/>
        <v>0</v>
      </c>
      <c r="G1273" s="175"/>
    </row>
    <row r="1274" spans="2:7" s="3" customFormat="1" ht="36" thickBot="1" x14ac:dyDescent="0.55000000000000004">
      <c r="B1274" s="73" t="s">
        <v>15</v>
      </c>
      <c r="C1274" s="62">
        <f>C1273+C1272+C1271</f>
        <v>5592.77</v>
      </c>
      <c r="D1274" s="62">
        <f>D1273+D1272+D1271</f>
        <v>60</v>
      </c>
      <c r="E1274" s="62">
        <f>E1273+E1272+E1271</f>
        <v>60</v>
      </c>
      <c r="F1274" s="62">
        <f>F1273+F1272+F1271</f>
        <v>0</v>
      </c>
      <c r="G1274" s="175"/>
    </row>
    <row r="1275" spans="2:7" s="3" customFormat="1" x14ac:dyDescent="0.45">
      <c r="B1275" s="117" t="s">
        <v>16</v>
      </c>
      <c r="C1275" s="113"/>
      <c r="D1275" s="113"/>
      <c r="E1275" s="113"/>
      <c r="F1275" s="38">
        <f t="shared" si="154"/>
        <v>0</v>
      </c>
      <c r="G1275" s="175"/>
    </row>
    <row r="1276" spans="2:7" s="3" customFormat="1" x14ac:dyDescent="0.45">
      <c r="B1276" s="115" t="s">
        <v>17</v>
      </c>
      <c r="C1276" s="35"/>
      <c r="D1276" s="35"/>
      <c r="E1276" s="35"/>
      <c r="F1276" s="36">
        <f t="shared" si="154"/>
        <v>0</v>
      </c>
      <c r="G1276" s="175"/>
    </row>
    <row r="1277" spans="2:7" s="3" customFormat="1" x14ac:dyDescent="0.45">
      <c r="B1277" s="115" t="s">
        <v>18</v>
      </c>
      <c r="C1277" s="35"/>
      <c r="D1277" s="35"/>
      <c r="E1277" s="35"/>
      <c r="F1277" s="36">
        <f t="shared" si="154"/>
        <v>0</v>
      </c>
      <c r="G1277" s="175"/>
    </row>
    <row r="1278" spans="2:7" s="3" customFormat="1" ht="35.25" thickBot="1" x14ac:dyDescent="0.5">
      <c r="B1278" s="116" t="s">
        <v>19</v>
      </c>
      <c r="C1278" s="35"/>
      <c r="D1278" s="35"/>
      <c r="E1278" s="35"/>
      <c r="F1278" s="36">
        <f t="shared" si="154"/>
        <v>0</v>
      </c>
      <c r="G1278" s="175"/>
    </row>
    <row r="1279" spans="2:7" s="3" customFormat="1" ht="36" thickBot="1" x14ac:dyDescent="0.55000000000000004">
      <c r="B1279" s="73" t="s">
        <v>20</v>
      </c>
      <c r="C1279" s="62">
        <f>C1278+C1277+C1276+C1275</f>
        <v>0</v>
      </c>
      <c r="D1279" s="62">
        <v>0</v>
      </c>
      <c r="E1279" s="62">
        <v>0</v>
      </c>
      <c r="F1279" s="37">
        <f t="shared" si="154"/>
        <v>0</v>
      </c>
      <c r="G1279" s="175"/>
    </row>
    <row r="1280" spans="2:7" s="3" customFormat="1" x14ac:dyDescent="0.45">
      <c r="B1280" s="117" t="s">
        <v>21</v>
      </c>
      <c r="C1280" s="113">
        <v>0</v>
      </c>
      <c r="D1280" s="113">
        <v>0</v>
      </c>
      <c r="E1280" s="113">
        <v>0</v>
      </c>
      <c r="F1280" s="38">
        <f t="shared" si="154"/>
        <v>0</v>
      </c>
      <c r="G1280" s="175"/>
    </row>
    <row r="1281" spans="2:7" s="3" customFormat="1" x14ac:dyDescent="0.45">
      <c r="B1281" s="115" t="s">
        <v>22</v>
      </c>
      <c r="C1281" s="35"/>
      <c r="D1281" s="35"/>
      <c r="E1281" s="35"/>
      <c r="F1281" s="36">
        <f t="shared" si="154"/>
        <v>0</v>
      </c>
      <c r="G1281" s="175"/>
    </row>
    <row r="1282" spans="2:7" s="3" customFormat="1" ht="35.25" thickBot="1" x14ac:dyDescent="0.5">
      <c r="B1282" s="116" t="s">
        <v>23</v>
      </c>
      <c r="C1282" s="35"/>
      <c r="D1282" s="35"/>
      <c r="E1282" s="35"/>
      <c r="F1282" s="36">
        <f t="shared" si="154"/>
        <v>0</v>
      </c>
      <c r="G1282" s="175"/>
    </row>
    <row r="1283" spans="2:7" s="3" customFormat="1" ht="36" thickBot="1" x14ac:dyDescent="0.55000000000000004">
      <c r="B1283" s="73" t="s">
        <v>24</v>
      </c>
      <c r="C1283" s="62">
        <f>C1282+C1281+C1280</f>
        <v>0</v>
      </c>
      <c r="D1283" s="62">
        <v>0</v>
      </c>
      <c r="E1283" s="62">
        <v>0</v>
      </c>
      <c r="F1283" s="37">
        <f t="shared" si="154"/>
        <v>0</v>
      </c>
      <c r="G1283" s="175"/>
    </row>
    <row r="1284" spans="2:7" s="3" customFormat="1" ht="36" thickBot="1" x14ac:dyDescent="0.55000000000000004">
      <c r="B1284" s="73" t="s">
        <v>25</v>
      </c>
      <c r="C1284" s="37">
        <f>C1283+C1279+C1274+C1270</f>
        <v>105858.66</v>
      </c>
      <c r="D1284" s="37">
        <f>D1283+D1279+D1274+D1270</f>
        <v>186915.21000000002</v>
      </c>
      <c r="E1284" s="37">
        <f>E1283+E1279+E1274+E1270</f>
        <v>166920</v>
      </c>
      <c r="F1284" s="37">
        <f>F1283+F1279+F1274+F1270</f>
        <v>-19995.210000000006</v>
      </c>
      <c r="G1284" s="175"/>
    </row>
    <row r="1285" spans="2:7" s="3" customFormat="1" ht="35.25" x14ac:dyDescent="0.5">
      <c r="B1285" s="55"/>
      <c r="C1285" s="26"/>
      <c r="D1285" s="26"/>
      <c r="E1285" s="26"/>
      <c r="F1285" s="26"/>
      <c r="G1285" s="175"/>
    </row>
    <row r="1286" spans="2:7" s="3" customFormat="1" ht="36" thickBot="1" x14ac:dyDescent="0.55000000000000004">
      <c r="B1286" s="55"/>
      <c r="C1286" s="26"/>
      <c r="D1286" s="26"/>
      <c r="E1286" s="26"/>
      <c r="F1286" s="26"/>
      <c r="G1286" s="175"/>
    </row>
    <row r="1287" spans="2:7" s="3" customFormat="1" ht="35.25" x14ac:dyDescent="0.5">
      <c r="B1287" s="67" t="s">
        <v>64</v>
      </c>
      <c r="C1287" s="33" t="s">
        <v>6</v>
      </c>
      <c r="D1287" s="111" t="s">
        <v>7</v>
      </c>
      <c r="E1287" s="111" t="s">
        <v>7</v>
      </c>
      <c r="F1287" s="122" t="s">
        <v>165</v>
      </c>
      <c r="G1287" s="175"/>
    </row>
    <row r="1288" spans="2:7" s="3" customFormat="1" ht="35.25" x14ac:dyDescent="0.5">
      <c r="B1288" s="68">
        <v>160002</v>
      </c>
      <c r="C1288" s="60" t="s">
        <v>163</v>
      </c>
      <c r="D1288" s="136" t="s">
        <v>163</v>
      </c>
      <c r="E1288" s="136" t="s">
        <v>164</v>
      </c>
      <c r="F1288" s="123" t="s">
        <v>163</v>
      </c>
      <c r="G1288" s="175"/>
    </row>
    <row r="1289" spans="2:7" s="3" customFormat="1" x14ac:dyDescent="0.45">
      <c r="B1289" s="115" t="s">
        <v>8</v>
      </c>
      <c r="C1289" s="35">
        <v>65594</v>
      </c>
      <c r="D1289" s="35">
        <v>60710.67</v>
      </c>
      <c r="E1289" s="35">
        <v>66518.8</v>
      </c>
      <c r="F1289" s="19">
        <f t="shared" ref="F1289:F1304" si="155">E1289-D1289</f>
        <v>5808.1300000000047</v>
      </c>
      <c r="G1289" s="175"/>
    </row>
    <row r="1290" spans="2:7" s="3" customFormat="1" x14ac:dyDescent="0.45">
      <c r="B1290" s="115" t="s">
        <v>9</v>
      </c>
      <c r="C1290" s="35"/>
      <c r="D1290" s="35"/>
      <c r="E1290" s="35"/>
      <c r="F1290" s="19">
        <f t="shared" si="155"/>
        <v>0</v>
      </c>
      <c r="G1290" s="175"/>
    </row>
    <row r="1291" spans="2:7" s="3" customFormat="1" ht="35.25" thickBot="1" x14ac:dyDescent="0.5">
      <c r="B1291" s="116" t="s">
        <v>10</v>
      </c>
      <c r="C1291" s="36">
        <v>24038.65</v>
      </c>
      <c r="D1291" s="36">
        <v>23062.3</v>
      </c>
      <c r="E1291" s="36">
        <v>21612.68</v>
      </c>
      <c r="F1291" s="20">
        <f t="shared" si="155"/>
        <v>-1449.619999999999</v>
      </c>
      <c r="G1291" s="175"/>
    </row>
    <row r="1292" spans="2:7" s="30" customFormat="1" ht="36" thickBot="1" x14ac:dyDescent="0.55000000000000004">
      <c r="B1292" s="73" t="s">
        <v>11</v>
      </c>
      <c r="C1292" s="62">
        <f>C1291+C1290+C1289</f>
        <v>89632.65</v>
      </c>
      <c r="D1292" s="62">
        <f>D1291+D1290+D1289</f>
        <v>83772.97</v>
      </c>
      <c r="E1292" s="62">
        <f>E1291+E1290+E1289</f>
        <v>88131.48000000001</v>
      </c>
      <c r="F1292" s="21">
        <f t="shared" si="155"/>
        <v>4358.5100000000093</v>
      </c>
      <c r="G1292" s="182"/>
    </row>
    <row r="1293" spans="2:7" s="3" customFormat="1" x14ac:dyDescent="0.45">
      <c r="B1293" s="117" t="s">
        <v>12</v>
      </c>
      <c r="C1293" s="38"/>
      <c r="D1293" s="38"/>
      <c r="E1293" s="38"/>
      <c r="F1293" s="23">
        <f t="shared" si="155"/>
        <v>0</v>
      </c>
      <c r="G1293" s="175"/>
    </row>
    <row r="1294" spans="2:7" s="3" customFormat="1" x14ac:dyDescent="0.45">
      <c r="B1294" s="115" t="s">
        <v>13</v>
      </c>
      <c r="C1294" s="35">
        <v>2040.5</v>
      </c>
      <c r="D1294" s="35">
        <v>3750</v>
      </c>
      <c r="E1294" s="35">
        <v>3750</v>
      </c>
      <c r="F1294" s="20">
        <f t="shared" si="155"/>
        <v>0</v>
      </c>
      <c r="G1294" s="175"/>
    </row>
    <row r="1295" spans="2:7" s="3" customFormat="1" ht="35.25" thickBot="1" x14ac:dyDescent="0.5">
      <c r="B1295" s="116" t="s">
        <v>14</v>
      </c>
      <c r="C1295" s="35"/>
      <c r="D1295" s="35">
        <v>6000</v>
      </c>
      <c r="E1295" s="35">
        <v>6000</v>
      </c>
      <c r="F1295" s="20">
        <f t="shared" si="155"/>
        <v>0</v>
      </c>
      <c r="G1295" s="175"/>
    </row>
    <row r="1296" spans="2:7" s="3" customFormat="1" ht="36" thickBot="1" x14ac:dyDescent="0.55000000000000004">
      <c r="B1296" s="73" t="s">
        <v>15</v>
      </c>
      <c r="C1296" s="62">
        <f>C1295+C1294+C1293</f>
        <v>2040.5</v>
      </c>
      <c r="D1296" s="62">
        <f t="shared" ref="D1296:F1296" si="156">D1295+D1294+D1293</f>
        <v>9750</v>
      </c>
      <c r="E1296" s="62">
        <f t="shared" si="156"/>
        <v>9750</v>
      </c>
      <c r="F1296" s="62">
        <f t="shared" si="156"/>
        <v>0</v>
      </c>
      <c r="G1296" s="175"/>
    </row>
    <row r="1297" spans="2:7" s="3" customFormat="1" x14ac:dyDescent="0.45">
      <c r="B1297" s="117" t="s">
        <v>16</v>
      </c>
      <c r="C1297" s="113"/>
      <c r="D1297" s="113"/>
      <c r="E1297" s="113"/>
      <c r="F1297" s="23">
        <f t="shared" si="155"/>
        <v>0</v>
      </c>
      <c r="G1297" s="175"/>
    </row>
    <row r="1298" spans="2:7" s="3" customFormat="1" x14ac:dyDescent="0.45">
      <c r="B1298" s="115" t="s">
        <v>17</v>
      </c>
      <c r="C1298" s="35"/>
      <c r="D1298" s="35"/>
      <c r="E1298" s="35"/>
      <c r="F1298" s="20">
        <f t="shared" si="155"/>
        <v>0</v>
      </c>
      <c r="G1298" s="175"/>
    </row>
    <row r="1299" spans="2:7" s="3" customFormat="1" x14ac:dyDescent="0.45">
      <c r="B1299" s="115" t="s">
        <v>18</v>
      </c>
      <c r="C1299" s="35"/>
      <c r="D1299" s="35"/>
      <c r="E1299" s="35"/>
      <c r="F1299" s="20">
        <f t="shared" si="155"/>
        <v>0</v>
      </c>
      <c r="G1299" s="175"/>
    </row>
    <row r="1300" spans="2:7" s="3" customFormat="1" ht="35.25" thickBot="1" x14ac:dyDescent="0.5">
      <c r="B1300" s="116" t="s">
        <v>19</v>
      </c>
      <c r="C1300" s="35"/>
      <c r="D1300" s="35"/>
      <c r="E1300" s="35"/>
      <c r="F1300" s="20">
        <f t="shared" si="155"/>
        <v>0</v>
      </c>
      <c r="G1300" s="175"/>
    </row>
    <row r="1301" spans="2:7" s="3" customFormat="1" ht="36" thickBot="1" x14ac:dyDescent="0.55000000000000004">
      <c r="B1301" s="73" t="s">
        <v>20</v>
      </c>
      <c r="C1301" s="62">
        <f>C1300+C1299+C1298+C1297</f>
        <v>0</v>
      </c>
      <c r="D1301" s="62">
        <f t="shared" ref="D1301:F1301" si="157">D1300+D1299+D1298+D1297</f>
        <v>0</v>
      </c>
      <c r="E1301" s="62">
        <f t="shared" si="157"/>
        <v>0</v>
      </c>
      <c r="F1301" s="62">
        <f t="shared" si="157"/>
        <v>0</v>
      </c>
      <c r="G1301" s="175"/>
    </row>
    <row r="1302" spans="2:7" s="3" customFormat="1" x14ac:dyDescent="0.45">
      <c r="B1302" s="117" t="s">
        <v>21</v>
      </c>
      <c r="C1302" s="113">
        <v>0</v>
      </c>
      <c r="D1302" s="113">
        <v>5300</v>
      </c>
      <c r="E1302" s="113"/>
      <c r="F1302" s="23">
        <f t="shared" si="155"/>
        <v>-5300</v>
      </c>
      <c r="G1302" s="175"/>
    </row>
    <row r="1303" spans="2:7" s="3" customFormat="1" x14ac:dyDescent="0.45">
      <c r="B1303" s="115" t="s">
        <v>22</v>
      </c>
      <c r="C1303" s="35"/>
      <c r="D1303" s="35"/>
      <c r="E1303" s="35"/>
      <c r="F1303" s="20">
        <f t="shared" si="155"/>
        <v>0</v>
      </c>
      <c r="G1303" s="175"/>
    </row>
    <row r="1304" spans="2:7" s="3" customFormat="1" ht="35.25" thickBot="1" x14ac:dyDescent="0.5">
      <c r="B1304" s="116" t="s">
        <v>23</v>
      </c>
      <c r="C1304" s="35"/>
      <c r="D1304" s="35"/>
      <c r="E1304" s="35"/>
      <c r="F1304" s="20">
        <f t="shared" si="155"/>
        <v>0</v>
      </c>
      <c r="G1304" s="175"/>
    </row>
    <row r="1305" spans="2:7" s="3" customFormat="1" ht="36" thickBot="1" x14ac:dyDescent="0.55000000000000004">
      <c r="B1305" s="73" t="s">
        <v>24</v>
      </c>
      <c r="C1305" s="62">
        <f>C1304+C1303+C1302</f>
        <v>0</v>
      </c>
      <c r="D1305" s="62">
        <f t="shared" ref="D1305:F1305" si="158">D1304+D1303+D1302</f>
        <v>5300</v>
      </c>
      <c r="E1305" s="62">
        <f t="shared" si="158"/>
        <v>0</v>
      </c>
      <c r="F1305" s="62">
        <f t="shared" si="158"/>
        <v>-5300</v>
      </c>
      <c r="G1305" s="175"/>
    </row>
    <row r="1306" spans="2:7" s="3" customFormat="1" ht="36" thickBot="1" x14ac:dyDescent="0.55000000000000004">
      <c r="B1306" s="73" t="s">
        <v>25</v>
      </c>
      <c r="C1306" s="37">
        <f>C1305+C1301+C1296+C1292</f>
        <v>91673.15</v>
      </c>
      <c r="D1306" s="37">
        <f t="shared" ref="D1306:F1306" si="159">D1305+D1301+D1296+D1292</f>
        <v>98822.97</v>
      </c>
      <c r="E1306" s="37">
        <f t="shared" si="159"/>
        <v>97881.48000000001</v>
      </c>
      <c r="F1306" s="37">
        <f t="shared" si="159"/>
        <v>-941.48999999999069</v>
      </c>
      <c r="G1306" s="175"/>
    </row>
    <row r="1307" spans="2:7" s="3" customFormat="1" ht="35.25" x14ac:dyDescent="0.5">
      <c r="B1307" s="55"/>
      <c r="C1307" s="26"/>
      <c r="D1307" s="26"/>
      <c r="E1307" s="26"/>
      <c r="F1307" s="26"/>
      <c r="G1307" s="175"/>
    </row>
    <row r="1308" spans="2:7" s="3" customFormat="1" ht="35.25" x14ac:dyDescent="0.5">
      <c r="B1308" s="55"/>
      <c r="C1308" s="26"/>
      <c r="D1308" s="26"/>
      <c r="E1308" s="26"/>
      <c r="F1308" s="26"/>
      <c r="G1308" s="175"/>
    </row>
    <row r="1309" spans="2:7" s="3" customFormat="1" ht="35.25" x14ac:dyDescent="0.5">
      <c r="B1309" s="55"/>
      <c r="C1309" s="26"/>
      <c r="D1309" s="26"/>
      <c r="E1309" s="26"/>
      <c r="F1309" s="26"/>
      <c r="G1309" s="175"/>
    </row>
    <row r="1310" spans="2:7" s="3" customFormat="1" ht="35.25" x14ac:dyDescent="0.5">
      <c r="B1310" s="55" t="s">
        <v>4</v>
      </c>
      <c r="C1310" s="26"/>
      <c r="D1310" s="26"/>
      <c r="E1310" s="26"/>
      <c r="F1310" s="26"/>
      <c r="G1310" s="175"/>
    </row>
    <row r="1311" spans="2:7" s="3" customFormat="1" ht="36" thickBot="1" x14ac:dyDescent="0.55000000000000004">
      <c r="B1311" s="55"/>
      <c r="C1311" s="26"/>
      <c r="D1311" s="26"/>
      <c r="E1311" s="26"/>
      <c r="F1311" s="26"/>
      <c r="G1311" s="175"/>
    </row>
    <row r="1312" spans="2:7" s="3" customFormat="1" ht="35.25" x14ac:dyDescent="0.5">
      <c r="B1312" s="67" t="s">
        <v>65</v>
      </c>
      <c r="C1312" s="33" t="s">
        <v>6</v>
      </c>
      <c r="D1312" s="111" t="s">
        <v>7</v>
      </c>
      <c r="E1312" s="111" t="s">
        <v>7</v>
      </c>
      <c r="F1312" s="33" t="s">
        <v>165</v>
      </c>
      <c r="G1312" s="175"/>
    </row>
    <row r="1313" spans="2:7" s="3" customFormat="1" ht="35.25" x14ac:dyDescent="0.5">
      <c r="B1313" s="68">
        <v>160006</v>
      </c>
      <c r="C1313" s="60" t="s">
        <v>163</v>
      </c>
      <c r="D1313" s="136" t="s">
        <v>163</v>
      </c>
      <c r="E1313" s="136" t="s">
        <v>164</v>
      </c>
      <c r="F1313" s="34" t="s">
        <v>163</v>
      </c>
      <c r="G1313" s="175"/>
    </row>
    <row r="1314" spans="2:7" s="30" customFormat="1" x14ac:dyDescent="0.45">
      <c r="B1314" s="115" t="s">
        <v>8</v>
      </c>
      <c r="C1314" s="35">
        <v>0</v>
      </c>
      <c r="D1314" s="35">
        <v>0</v>
      </c>
      <c r="E1314" s="35">
        <v>0</v>
      </c>
      <c r="F1314" s="35">
        <f t="shared" ref="F1314:F1329" si="160">E1314-D1314</f>
        <v>0</v>
      </c>
      <c r="G1314" s="182"/>
    </row>
    <row r="1315" spans="2:7" s="30" customFormat="1" x14ac:dyDescent="0.45">
      <c r="B1315" s="115" t="s">
        <v>9</v>
      </c>
      <c r="C1315" s="35">
        <v>0</v>
      </c>
      <c r="D1315" s="35">
        <v>0</v>
      </c>
      <c r="E1315" s="35">
        <v>0</v>
      </c>
      <c r="F1315" s="35">
        <f t="shared" si="160"/>
        <v>0</v>
      </c>
      <c r="G1315" s="182"/>
    </row>
    <row r="1316" spans="2:7" s="30" customFormat="1" ht="35.25" thickBot="1" x14ac:dyDescent="0.5">
      <c r="B1316" s="116" t="s">
        <v>10</v>
      </c>
      <c r="C1316" s="36">
        <v>0</v>
      </c>
      <c r="D1316" s="36">
        <v>0</v>
      </c>
      <c r="E1316" s="36">
        <v>0</v>
      </c>
      <c r="F1316" s="36">
        <f t="shared" si="160"/>
        <v>0</v>
      </c>
      <c r="G1316" s="182"/>
    </row>
    <row r="1317" spans="2:7" s="30" customFormat="1" ht="36" thickBot="1" x14ac:dyDescent="0.55000000000000004">
      <c r="B1317" s="73" t="s">
        <v>11</v>
      </c>
      <c r="C1317" s="62">
        <f>C1316+C1315+C1314</f>
        <v>0</v>
      </c>
      <c r="D1317" s="62">
        <f>D1316+D1315+D1314</f>
        <v>0</v>
      </c>
      <c r="E1317" s="62">
        <f>E1316+E1315+E1314</f>
        <v>0</v>
      </c>
      <c r="F1317" s="62">
        <f>F1316+F1315+F1314</f>
        <v>0</v>
      </c>
      <c r="G1317" s="182"/>
    </row>
    <row r="1318" spans="2:7" s="30" customFormat="1" x14ac:dyDescent="0.45">
      <c r="B1318" s="117" t="s">
        <v>12</v>
      </c>
      <c r="C1318" s="38">
        <v>0</v>
      </c>
      <c r="D1318" s="38">
        <v>0</v>
      </c>
      <c r="E1318" s="38">
        <v>0</v>
      </c>
      <c r="F1318" s="38">
        <f t="shared" si="160"/>
        <v>0</v>
      </c>
      <c r="G1318" s="182"/>
    </row>
    <row r="1319" spans="2:7" s="30" customFormat="1" x14ac:dyDescent="0.45">
      <c r="B1319" s="115" t="s">
        <v>13</v>
      </c>
      <c r="C1319" s="35">
        <v>0</v>
      </c>
      <c r="D1319" s="35">
        <v>0</v>
      </c>
      <c r="E1319" s="35">
        <v>0</v>
      </c>
      <c r="F1319" s="36">
        <f t="shared" si="160"/>
        <v>0</v>
      </c>
      <c r="G1319" s="182"/>
    </row>
    <row r="1320" spans="2:7" s="30" customFormat="1" ht="35.25" thickBot="1" x14ac:dyDescent="0.5">
      <c r="B1320" s="116" t="s">
        <v>14</v>
      </c>
      <c r="C1320" s="35">
        <v>0</v>
      </c>
      <c r="D1320" s="35">
        <v>0</v>
      </c>
      <c r="E1320" s="35">
        <v>0</v>
      </c>
      <c r="F1320" s="36">
        <f t="shared" si="160"/>
        <v>0</v>
      </c>
      <c r="G1320" s="182"/>
    </row>
    <row r="1321" spans="2:7" s="30" customFormat="1" ht="36" thickBot="1" x14ac:dyDescent="0.55000000000000004">
      <c r="B1321" s="73" t="s">
        <v>15</v>
      </c>
      <c r="C1321" s="62">
        <f>C1320+C1319+C1318</f>
        <v>0</v>
      </c>
      <c r="D1321" s="62">
        <f>D1320+D1319+D1318</f>
        <v>0</v>
      </c>
      <c r="E1321" s="62">
        <f>E1320+E1319+E1318</f>
        <v>0</v>
      </c>
      <c r="F1321" s="62">
        <f>F1320+F1319+F1318</f>
        <v>0</v>
      </c>
      <c r="G1321" s="182"/>
    </row>
    <row r="1322" spans="2:7" s="30" customFormat="1" x14ac:dyDescent="0.45">
      <c r="B1322" s="117" t="s">
        <v>16</v>
      </c>
      <c r="C1322" s="113"/>
      <c r="D1322" s="113"/>
      <c r="E1322" s="113"/>
      <c r="F1322" s="38">
        <f t="shared" si="160"/>
        <v>0</v>
      </c>
      <c r="G1322" s="182"/>
    </row>
    <row r="1323" spans="2:7" s="30" customFormat="1" x14ac:dyDescent="0.45">
      <c r="B1323" s="115" t="s">
        <v>17</v>
      </c>
      <c r="C1323" s="35">
        <v>0</v>
      </c>
      <c r="D1323" s="35">
        <v>0</v>
      </c>
      <c r="E1323" s="35">
        <v>0</v>
      </c>
      <c r="F1323" s="36">
        <f t="shared" si="160"/>
        <v>0</v>
      </c>
      <c r="G1323" s="182"/>
    </row>
    <row r="1324" spans="2:7" s="30" customFormat="1" x14ac:dyDescent="0.45">
      <c r="B1324" s="115" t="s">
        <v>18</v>
      </c>
      <c r="C1324" s="35"/>
      <c r="D1324" s="35"/>
      <c r="E1324" s="35"/>
      <c r="F1324" s="36">
        <f t="shared" si="160"/>
        <v>0</v>
      </c>
      <c r="G1324" s="182"/>
    </row>
    <row r="1325" spans="2:7" s="30" customFormat="1" ht="35.25" thickBot="1" x14ac:dyDescent="0.5">
      <c r="B1325" s="116" t="s">
        <v>19</v>
      </c>
      <c r="C1325" s="35"/>
      <c r="D1325" s="35"/>
      <c r="E1325" s="35"/>
      <c r="F1325" s="36">
        <f t="shared" si="160"/>
        <v>0</v>
      </c>
      <c r="G1325" s="182"/>
    </row>
    <row r="1326" spans="2:7" s="30" customFormat="1" ht="36" thickBot="1" x14ac:dyDescent="0.55000000000000004">
      <c r="B1326" s="73" t="s">
        <v>20</v>
      </c>
      <c r="C1326" s="62">
        <f>C1325+C1324+C1323+C1322</f>
        <v>0</v>
      </c>
      <c r="D1326" s="62">
        <f>D1325+D1324+D1323+D1322</f>
        <v>0</v>
      </c>
      <c r="E1326" s="62">
        <f>E1325+E1324+E1323+E1322</f>
        <v>0</v>
      </c>
      <c r="F1326" s="62">
        <f>F1325+F1324+F1323+F1322</f>
        <v>0</v>
      </c>
      <c r="G1326" s="182"/>
    </row>
    <row r="1327" spans="2:7" s="30" customFormat="1" x14ac:dyDescent="0.45">
      <c r="B1327" s="117" t="s">
        <v>21</v>
      </c>
      <c r="C1327" s="113"/>
      <c r="D1327" s="113"/>
      <c r="E1327" s="113"/>
      <c r="F1327" s="38">
        <f t="shared" si="160"/>
        <v>0</v>
      </c>
      <c r="G1327" s="182"/>
    </row>
    <row r="1328" spans="2:7" s="30" customFormat="1" x14ac:dyDescent="0.45">
      <c r="B1328" s="115" t="s">
        <v>22</v>
      </c>
      <c r="C1328" s="35"/>
      <c r="D1328" s="35"/>
      <c r="E1328" s="35"/>
      <c r="F1328" s="36">
        <f t="shared" si="160"/>
        <v>0</v>
      </c>
      <c r="G1328" s="182"/>
    </row>
    <row r="1329" spans="2:7" s="30" customFormat="1" ht="35.25" thickBot="1" x14ac:dyDescent="0.5">
      <c r="B1329" s="116" t="s">
        <v>23</v>
      </c>
      <c r="C1329" s="35"/>
      <c r="D1329" s="35"/>
      <c r="E1329" s="35"/>
      <c r="F1329" s="36">
        <f t="shared" si="160"/>
        <v>0</v>
      </c>
      <c r="G1329" s="182"/>
    </row>
    <row r="1330" spans="2:7" s="30" customFormat="1" ht="36" thickBot="1" x14ac:dyDescent="0.55000000000000004">
      <c r="B1330" s="73" t="s">
        <v>24</v>
      </c>
      <c r="C1330" s="62">
        <f>C1329+C1328+C1327</f>
        <v>0</v>
      </c>
      <c r="D1330" s="62">
        <f>D1329+D1328+D1327</f>
        <v>0</v>
      </c>
      <c r="E1330" s="62">
        <f>E1329+E1328+E1327</f>
        <v>0</v>
      </c>
      <c r="F1330" s="62">
        <f>F1329+F1328+F1327</f>
        <v>0</v>
      </c>
      <c r="G1330" s="182"/>
    </row>
    <row r="1331" spans="2:7" s="30" customFormat="1" ht="36" thickBot="1" x14ac:dyDescent="0.55000000000000004">
      <c r="B1331" s="73" t="s">
        <v>25</v>
      </c>
      <c r="C1331" s="37">
        <f>C1330+C1326+C1321+C1317</f>
        <v>0</v>
      </c>
      <c r="D1331" s="37">
        <f>D1330+D1326+D1321+D1317</f>
        <v>0</v>
      </c>
      <c r="E1331" s="37">
        <f>E1330+E1326+E1321+E1317</f>
        <v>0</v>
      </c>
      <c r="F1331" s="37">
        <f>F1330+F1326+F1321+F1317</f>
        <v>0</v>
      </c>
      <c r="G1331" s="182"/>
    </row>
    <row r="1332" spans="2:7" s="30" customFormat="1" ht="35.25" x14ac:dyDescent="0.5">
      <c r="B1332" s="55"/>
      <c r="C1332" s="26"/>
      <c r="D1332" s="26"/>
      <c r="E1332" s="26"/>
      <c r="F1332" s="26"/>
      <c r="G1332" s="182"/>
    </row>
    <row r="1333" spans="2:7" s="30" customFormat="1" ht="36" thickBot="1" x14ac:dyDescent="0.55000000000000004">
      <c r="B1333" s="55"/>
      <c r="C1333" s="26"/>
      <c r="D1333" s="26"/>
      <c r="E1333" s="26"/>
      <c r="F1333" s="26"/>
      <c r="G1333" s="182"/>
    </row>
    <row r="1334" spans="2:7" s="30" customFormat="1" ht="35.25" x14ac:dyDescent="0.5">
      <c r="B1334" s="67" t="s">
        <v>66</v>
      </c>
      <c r="C1334" s="33" t="s">
        <v>6</v>
      </c>
      <c r="D1334" s="111" t="s">
        <v>7</v>
      </c>
      <c r="E1334" s="111" t="s">
        <v>7</v>
      </c>
      <c r="F1334" s="122" t="s">
        <v>165</v>
      </c>
      <c r="G1334" s="182"/>
    </row>
    <row r="1335" spans="2:7" s="30" customFormat="1" ht="35.25" x14ac:dyDescent="0.5">
      <c r="B1335" s="68">
        <v>160007</v>
      </c>
      <c r="C1335" s="60" t="s">
        <v>163</v>
      </c>
      <c r="D1335" s="136" t="s">
        <v>163</v>
      </c>
      <c r="E1335" s="136" t="s">
        <v>164</v>
      </c>
      <c r="F1335" s="123" t="s">
        <v>163</v>
      </c>
      <c r="G1335" s="182"/>
    </row>
    <row r="1336" spans="2:7" s="30" customFormat="1" x14ac:dyDescent="0.45">
      <c r="B1336" s="115" t="s">
        <v>8</v>
      </c>
      <c r="C1336" s="35">
        <v>0</v>
      </c>
      <c r="D1336" s="35">
        <v>0</v>
      </c>
      <c r="E1336" s="35">
        <v>0</v>
      </c>
      <c r="F1336" s="19">
        <f t="shared" ref="F1336:F1353" si="161">E1336-D1336</f>
        <v>0</v>
      </c>
      <c r="G1336" s="182"/>
    </row>
    <row r="1337" spans="2:7" s="30" customFormat="1" x14ac:dyDescent="0.45">
      <c r="B1337" s="115" t="s">
        <v>9</v>
      </c>
      <c r="C1337" s="35">
        <v>0</v>
      </c>
      <c r="D1337" s="35">
        <v>0</v>
      </c>
      <c r="E1337" s="35">
        <v>0</v>
      </c>
      <c r="F1337" s="19">
        <f t="shared" si="161"/>
        <v>0</v>
      </c>
      <c r="G1337" s="182"/>
    </row>
    <row r="1338" spans="2:7" s="30" customFormat="1" ht="35.25" thickBot="1" x14ac:dyDescent="0.5">
      <c r="B1338" s="116" t="s">
        <v>10</v>
      </c>
      <c r="C1338" s="36">
        <v>0</v>
      </c>
      <c r="D1338" s="35">
        <v>0</v>
      </c>
      <c r="E1338" s="35">
        <v>0</v>
      </c>
      <c r="F1338" s="20">
        <f t="shared" si="161"/>
        <v>0</v>
      </c>
      <c r="G1338" s="182"/>
    </row>
    <row r="1339" spans="2:7" s="30" customFormat="1" ht="36" thickBot="1" x14ac:dyDescent="0.55000000000000004">
      <c r="B1339" s="73" t="s">
        <v>11</v>
      </c>
      <c r="C1339" s="62">
        <f>C1338+C1337+C1336</f>
        <v>0</v>
      </c>
      <c r="D1339" s="62">
        <v>0</v>
      </c>
      <c r="E1339" s="62">
        <v>0</v>
      </c>
      <c r="F1339" s="21">
        <f t="shared" si="161"/>
        <v>0</v>
      </c>
      <c r="G1339" s="182"/>
    </row>
    <row r="1340" spans="2:7" s="30" customFormat="1" x14ac:dyDescent="0.45">
      <c r="B1340" s="117" t="s">
        <v>12</v>
      </c>
      <c r="C1340" s="38">
        <v>0</v>
      </c>
      <c r="D1340" s="38">
        <v>0</v>
      </c>
      <c r="E1340" s="38">
        <v>0</v>
      </c>
      <c r="F1340" s="23">
        <f t="shared" si="161"/>
        <v>0</v>
      </c>
      <c r="G1340" s="182"/>
    </row>
    <row r="1341" spans="2:7" s="30" customFormat="1" x14ac:dyDescent="0.45">
      <c r="B1341" s="115" t="s">
        <v>13</v>
      </c>
      <c r="C1341" s="35">
        <v>0</v>
      </c>
      <c r="D1341" s="35">
        <v>0</v>
      </c>
      <c r="E1341" s="35">
        <v>0</v>
      </c>
      <c r="F1341" s="20">
        <f t="shared" si="161"/>
        <v>0</v>
      </c>
      <c r="G1341" s="182"/>
    </row>
    <row r="1342" spans="2:7" s="30" customFormat="1" ht="35.25" thickBot="1" x14ac:dyDescent="0.5">
      <c r="B1342" s="116" t="s">
        <v>14</v>
      </c>
      <c r="C1342" s="35">
        <v>0</v>
      </c>
      <c r="D1342" s="35">
        <v>0</v>
      </c>
      <c r="E1342" s="35">
        <v>0</v>
      </c>
      <c r="F1342" s="20">
        <f t="shared" si="161"/>
        <v>0</v>
      </c>
      <c r="G1342" s="182"/>
    </row>
    <row r="1343" spans="2:7" s="30" customFormat="1" ht="36" thickBot="1" x14ac:dyDescent="0.55000000000000004">
      <c r="B1343" s="73" t="s">
        <v>15</v>
      </c>
      <c r="C1343" s="62">
        <f>C1342+C1341+C1340</f>
        <v>0</v>
      </c>
      <c r="D1343" s="62">
        <v>0</v>
      </c>
      <c r="E1343" s="62">
        <v>0</v>
      </c>
      <c r="F1343" s="21">
        <f t="shared" si="161"/>
        <v>0</v>
      </c>
      <c r="G1343" s="182"/>
    </row>
    <row r="1344" spans="2:7" s="30" customFormat="1" x14ac:dyDescent="0.45">
      <c r="B1344" s="117" t="s">
        <v>16</v>
      </c>
      <c r="C1344" s="113"/>
      <c r="D1344" s="113"/>
      <c r="E1344" s="113"/>
      <c r="F1344" s="23">
        <f t="shared" si="161"/>
        <v>0</v>
      </c>
      <c r="G1344" s="182"/>
    </row>
    <row r="1345" spans="2:7" s="30" customFormat="1" x14ac:dyDescent="0.45">
      <c r="B1345" s="115" t="s">
        <v>17</v>
      </c>
      <c r="C1345" s="35">
        <v>0</v>
      </c>
      <c r="D1345" s="35"/>
      <c r="E1345" s="35"/>
      <c r="F1345" s="20">
        <f t="shared" si="161"/>
        <v>0</v>
      </c>
      <c r="G1345" s="182"/>
    </row>
    <row r="1346" spans="2:7" s="30" customFormat="1" x14ac:dyDescent="0.45">
      <c r="B1346" s="115" t="s">
        <v>18</v>
      </c>
      <c r="C1346" s="35"/>
      <c r="D1346" s="35"/>
      <c r="E1346" s="35"/>
      <c r="F1346" s="20">
        <f t="shared" si="161"/>
        <v>0</v>
      </c>
      <c r="G1346" s="182"/>
    </row>
    <row r="1347" spans="2:7" s="30" customFormat="1" ht="35.25" thickBot="1" x14ac:dyDescent="0.5">
      <c r="B1347" s="116" t="s">
        <v>19</v>
      </c>
      <c r="C1347" s="35"/>
      <c r="D1347" s="35"/>
      <c r="E1347" s="35"/>
      <c r="F1347" s="20">
        <f t="shared" si="161"/>
        <v>0</v>
      </c>
      <c r="G1347" s="182"/>
    </row>
    <row r="1348" spans="2:7" s="30" customFormat="1" ht="36" thickBot="1" x14ac:dyDescent="0.55000000000000004">
      <c r="B1348" s="73" t="s">
        <v>20</v>
      </c>
      <c r="C1348" s="62">
        <f>C1347+C1346+C1345+C1344</f>
        <v>0</v>
      </c>
      <c r="D1348" s="62">
        <v>0</v>
      </c>
      <c r="E1348" s="62">
        <v>0</v>
      </c>
      <c r="F1348" s="21">
        <f t="shared" si="161"/>
        <v>0</v>
      </c>
      <c r="G1348" s="182"/>
    </row>
    <row r="1349" spans="2:7" s="30" customFormat="1" x14ac:dyDescent="0.45">
      <c r="B1349" s="117" t="s">
        <v>21</v>
      </c>
      <c r="C1349" s="113">
        <v>0</v>
      </c>
      <c r="D1349" s="113"/>
      <c r="E1349" s="113"/>
      <c r="F1349" s="23">
        <f t="shared" si="161"/>
        <v>0</v>
      </c>
      <c r="G1349" s="182"/>
    </row>
    <row r="1350" spans="2:7" s="30" customFormat="1" x14ac:dyDescent="0.45">
      <c r="B1350" s="115" t="s">
        <v>22</v>
      </c>
      <c r="C1350" s="35"/>
      <c r="D1350" s="35"/>
      <c r="E1350" s="35"/>
      <c r="F1350" s="20">
        <f t="shared" si="161"/>
        <v>0</v>
      </c>
      <c r="G1350" s="182"/>
    </row>
    <row r="1351" spans="2:7" s="30" customFormat="1" ht="35.25" thickBot="1" x14ac:dyDescent="0.5">
      <c r="B1351" s="116" t="s">
        <v>23</v>
      </c>
      <c r="C1351" s="35"/>
      <c r="D1351" s="35"/>
      <c r="E1351" s="35"/>
      <c r="F1351" s="20">
        <f t="shared" si="161"/>
        <v>0</v>
      </c>
      <c r="G1351" s="182"/>
    </row>
    <row r="1352" spans="2:7" s="30" customFormat="1" ht="36" thickBot="1" x14ac:dyDescent="0.55000000000000004">
      <c r="B1352" s="73" t="s">
        <v>24</v>
      </c>
      <c r="C1352" s="62">
        <f>C1351+C1350+C1349</f>
        <v>0</v>
      </c>
      <c r="D1352" s="62">
        <v>0</v>
      </c>
      <c r="E1352" s="62">
        <v>0</v>
      </c>
      <c r="F1352" s="21">
        <f t="shared" si="161"/>
        <v>0</v>
      </c>
      <c r="G1352" s="182"/>
    </row>
    <row r="1353" spans="2:7" s="30" customFormat="1" ht="36" thickBot="1" x14ac:dyDescent="0.55000000000000004">
      <c r="B1353" s="73" t="s">
        <v>25</v>
      </c>
      <c r="C1353" s="37">
        <f>C1352+C1348+C1343+C1339</f>
        <v>0</v>
      </c>
      <c r="D1353" s="37">
        <v>0</v>
      </c>
      <c r="E1353" s="37">
        <v>0</v>
      </c>
      <c r="F1353" s="21">
        <f t="shared" si="161"/>
        <v>0</v>
      </c>
      <c r="G1353" s="182"/>
    </row>
    <row r="1354" spans="2:7" s="30" customFormat="1" ht="35.25" x14ac:dyDescent="0.5">
      <c r="B1354" s="55"/>
      <c r="C1354" s="26"/>
      <c r="D1354" s="26"/>
      <c r="E1354" s="26"/>
      <c r="F1354" s="26"/>
      <c r="G1354" s="182"/>
    </row>
    <row r="1355" spans="2:7" s="30" customFormat="1" ht="36" thickBot="1" x14ac:dyDescent="0.55000000000000004">
      <c r="B1355" s="55"/>
      <c r="C1355" s="26"/>
      <c r="D1355" s="26"/>
      <c r="E1355" s="26"/>
      <c r="F1355" s="26"/>
      <c r="G1355" s="182"/>
    </row>
    <row r="1356" spans="2:7" s="30" customFormat="1" ht="35.25" x14ac:dyDescent="0.5">
      <c r="B1356" s="67" t="s">
        <v>67</v>
      </c>
      <c r="C1356" s="33" t="s">
        <v>6</v>
      </c>
      <c r="D1356" s="111" t="s">
        <v>7</v>
      </c>
      <c r="E1356" s="111" t="s">
        <v>7</v>
      </c>
      <c r="F1356" s="33" t="s">
        <v>165</v>
      </c>
      <c r="G1356" s="182"/>
    </row>
    <row r="1357" spans="2:7" s="30" customFormat="1" ht="35.25" x14ac:dyDescent="0.5">
      <c r="B1357" s="68">
        <v>160009</v>
      </c>
      <c r="C1357" s="60" t="s">
        <v>163</v>
      </c>
      <c r="D1357" s="136" t="s">
        <v>163</v>
      </c>
      <c r="E1357" s="136" t="s">
        <v>164</v>
      </c>
      <c r="F1357" s="34" t="s">
        <v>163</v>
      </c>
      <c r="G1357" s="182"/>
    </row>
    <row r="1358" spans="2:7" s="30" customFormat="1" x14ac:dyDescent="0.45">
      <c r="B1358" s="115" t="s">
        <v>8</v>
      </c>
      <c r="C1358" s="35">
        <v>82204.87</v>
      </c>
      <c r="D1358" s="35">
        <v>69011.95</v>
      </c>
      <c r="E1358" s="35">
        <v>71730.19</v>
      </c>
      <c r="F1358" s="35">
        <f t="shared" ref="F1358:F1373" si="162">E1358-D1358</f>
        <v>2718.2400000000052</v>
      </c>
      <c r="G1358" s="182"/>
    </row>
    <row r="1359" spans="2:7" s="30" customFormat="1" x14ac:dyDescent="0.45">
      <c r="B1359" s="115" t="s">
        <v>9</v>
      </c>
      <c r="C1359" s="35"/>
      <c r="D1359" s="35"/>
      <c r="E1359" s="35"/>
      <c r="F1359" s="35">
        <f t="shared" si="162"/>
        <v>0</v>
      </c>
      <c r="G1359" s="182"/>
    </row>
    <row r="1360" spans="2:7" s="30" customFormat="1" ht="35.25" thickBot="1" x14ac:dyDescent="0.5">
      <c r="B1360" s="116" t="s">
        <v>10</v>
      </c>
      <c r="C1360" s="36">
        <v>23850.06</v>
      </c>
      <c r="D1360" s="35">
        <v>24527.23</v>
      </c>
      <c r="E1360" s="35">
        <v>22532.309999999998</v>
      </c>
      <c r="F1360" s="36">
        <f t="shared" si="162"/>
        <v>-1994.9200000000019</v>
      </c>
      <c r="G1360" s="182"/>
    </row>
    <row r="1361" spans="2:7" s="30" customFormat="1" ht="36" thickBot="1" x14ac:dyDescent="0.55000000000000004">
      <c r="B1361" s="73" t="s">
        <v>11</v>
      </c>
      <c r="C1361" s="62">
        <f>C1360+C1359+C1358</f>
        <v>106054.93</v>
      </c>
      <c r="D1361" s="62">
        <f>D1360+D1359+D1358</f>
        <v>93539.18</v>
      </c>
      <c r="E1361" s="62">
        <f>E1360+E1359+E1358</f>
        <v>94262.5</v>
      </c>
      <c r="F1361" s="62">
        <f>F1360+F1359+F1358</f>
        <v>723.32000000000335</v>
      </c>
      <c r="G1361" s="182"/>
    </row>
    <row r="1362" spans="2:7" s="30" customFormat="1" x14ac:dyDescent="0.45">
      <c r="B1362" s="117" t="s">
        <v>12</v>
      </c>
      <c r="C1362" s="38">
        <v>0</v>
      </c>
      <c r="D1362" s="38">
        <v>0</v>
      </c>
      <c r="E1362" s="38">
        <v>0</v>
      </c>
      <c r="F1362" s="38">
        <f t="shared" si="162"/>
        <v>0</v>
      </c>
      <c r="G1362" s="182"/>
    </row>
    <row r="1363" spans="2:7" s="30" customFormat="1" x14ac:dyDescent="0.45">
      <c r="B1363" s="115" t="s">
        <v>13</v>
      </c>
      <c r="C1363" s="35">
        <v>680</v>
      </c>
      <c r="D1363" s="35"/>
      <c r="E1363" s="35"/>
      <c r="F1363" s="36">
        <f t="shared" si="162"/>
        <v>0</v>
      </c>
      <c r="G1363" s="182"/>
    </row>
    <row r="1364" spans="2:7" s="30" customFormat="1" ht="35.25" thickBot="1" x14ac:dyDescent="0.5">
      <c r="B1364" s="116" t="s">
        <v>14</v>
      </c>
      <c r="C1364" s="35">
        <v>0</v>
      </c>
      <c r="D1364" s="35"/>
      <c r="E1364" s="35"/>
      <c r="F1364" s="36">
        <f t="shared" si="162"/>
        <v>0</v>
      </c>
      <c r="G1364" s="182"/>
    </row>
    <row r="1365" spans="2:7" s="30" customFormat="1" ht="36" thickBot="1" x14ac:dyDescent="0.55000000000000004">
      <c r="B1365" s="73" t="s">
        <v>15</v>
      </c>
      <c r="C1365" s="62">
        <f>C1364+C1363+C1362</f>
        <v>680</v>
      </c>
      <c r="D1365" s="62">
        <f>D1364+D1363+D1362</f>
        <v>0</v>
      </c>
      <c r="E1365" s="62">
        <f>E1364+E1363+E1362</f>
        <v>0</v>
      </c>
      <c r="F1365" s="62">
        <f>F1364+F1363+F1362</f>
        <v>0</v>
      </c>
      <c r="G1365" s="182"/>
    </row>
    <row r="1366" spans="2:7" s="30" customFormat="1" x14ac:dyDescent="0.45">
      <c r="B1366" s="117" t="s">
        <v>16</v>
      </c>
      <c r="C1366" s="113"/>
      <c r="D1366" s="113"/>
      <c r="E1366" s="113"/>
      <c r="F1366" s="38">
        <f t="shared" si="162"/>
        <v>0</v>
      </c>
      <c r="G1366" s="182"/>
    </row>
    <row r="1367" spans="2:7" s="30" customFormat="1" x14ac:dyDescent="0.45">
      <c r="B1367" s="115" t="s">
        <v>17</v>
      </c>
      <c r="C1367" s="35"/>
      <c r="D1367" s="35"/>
      <c r="E1367" s="35"/>
      <c r="F1367" s="36">
        <f t="shared" si="162"/>
        <v>0</v>
      </c>
      <c r="G1367" s="182"/>
    </row>
    <row r="1368" spans="2:7" s="30" customFormat="1" x14ac:dyDescent="0.45">
      <c r="B1368" s="115" t="s">
        <v>18</v>
      </c>
      <c r="C1368" s="35"/>
      <c r="D1368" s="35"/>
      <c r="E1368" s="35"/>
      <c r="F1368" s="36">
        <f t="shared" si="162"/>
        <v>0</v>
      </c>
      <c r="G1368" s="182"/>
    </row>
    <row r="1369" spans="2:7" s="30" customFormat="1" ht="35.25" thickBot="1" x14ac:dyDescent="0.5">
      <c r="B1369" s="116" t="s">
        <v>19</v>
      </c>
      <c r="C1369" s="35"/>
      <c r="D1369" s="35"/>
      <c r="E1369" s="35"/>
      <c r="F1369" s="36">
        <f t="shared" si="162"/>
        <v>0</v>
      </c>
      <c r="G1369" s="182"/>
    </row>
    <row r="1370" spans="2:7" s="30" customFormat="1" ht="36" thickBot="1" x14ac:dyDescent="0.55000000000000004">
      <c r="B1370" s="73" t="s">
        <v>20</v>
      </c>
      <c r="C1370" s="62">
        <f>C1369+C1368+C1367+C1366</f>
        <v>0</v>
      </c>
      <c r="D1370" s="62">
        <f>D1369+D1368+D1367+D1366</f>
        <v>0</v>
      </c>
      <c r="E1370" s="62">
        <f>E1369+E1368+E1367+E1366</f>
        <v>0</v>
      </c>
      <c r="F1370" s="62">
        <f>F1369+F1368+F1367+F1366</f>
        <v>0</v>
      </c>
      <c r="G1370" s="182"/>
    </row>
    <row r="1371" spans="2:7" s="30" customFormat="1" x14ac:dyDescent="0.45">
      <c r="B1371" s="117" t="s">
        <v>21</v>
      </c>
      <c r="C1371" s="113"/>
      <c r="D1371" s="113"/>
      <c r="E1371" s="113"/>
      <c r="F1371" s="38">
        <f t="shared" si="162"/>
        <v>0</v>
      </c>
      <c r="G1371" s="182"/>
    </row>
    <row r="1372" spans="2:7" s="30" customFormat="1" x14ac:dyDescent="0.45">
      <c r="B1372" s="115" t="s">
        <v>22</v>
      </c>
      <c r="C1372" s="35"/>
      <c r="D1372" s="35"/>
      <c r="E1372" s="35"/>
      <c r="F1372" s="36">
        <f t="shared" si="162"/>
        <v>0</v>
      </c>
      <c r="G1372" s="182"/>
    </row>
    <row r="1373" spans="2:7" s="30" customFormat="1" ht="35.25" thickBot="1" x14ac:dyDescent="0.5">
      <c r="B1373" s="116" t="s">
        <v>23</v>
      </c>
      <c r="C1373" s="35"/>
      <c r="D1373" s="35"/>
      <c r="E1373" s="35"/>
      <c r="F1373" s="36">
        <f t="shared" si="162"/>
        <v>0</v>
      </c>
      <c r="G1373" s="182"/>
    </row>
    <row r="1374" spans="2:7" s="30" customFormat="1" ht="36" thickBot="1" x14ac:dyDescent="0.55000000000000004">
      <c r="B1374" s="73" t="s">
        <v>24</v>
      </c>
      <c r="C1374" s="62">
        <f>C1373+C1372+C1371</f>
        <v>0</v>
      </c>
      <c r="D1374" s="62">
        <f>D1373+D1372+D1371</f>
        <v>0</v>
      </c>
      <c r="E1374" s="62">
        <f>E1373+E1372+E1371</f>
        <v>0</v>
      </c>
      <c r="F1374" s="62">
        <f>F1373+F1372+F1371</f>
        <v>0</v>
      </c>
      <c r="G1374" s="182"/>
    </row>
    <row r="1375" spans="2:7" s="30" customFormat="1" ht="36" thickBot="1" x14ac:dyDescent="0.55000000000000004">
      <c r="B1375" s="73" t="s">
        <v>25</v>
      </c>
      <c r="C1375" s="37">
        <f>C1374+C1370+C1365+C1361</f>
        <v>106734.93</v>
      </c>
      <c r="D1375" s="37">
        <f>D1374+D1370+D1365+D1361</f>
        <v>93539.18</v>
      </c>
      <c r="E1375" s="37">
        <f>E1374+E1370+E1365+E1361</f>
        <v>94262.5</v>
      </c>
      <c r="F1375" s="37">
        <f>F1374+F1370+F1365+F1361</f>
        <v>723.32000000000335</v>
      </c>
      <c r="G1375" s="182"/>
    </row>
    <row r="1376" spans="2:7" s="30" customFormat="1" ht="35.25" x14ac:dyDescent="0.5">
      <c r="B1376" s="55"/>
      <c r="C1376" s="26"/>
      <c r="D1376" s="26"/>
      <c r="E1376" s="26"/>
      <c r="F1376" s="26"/>
      <c r="G1376" s="182"/>
    </row>
    <row r="1377" spans="2:7" s="30" customFormat="1" ht="35.25" x14ac:dyDescent="0.5">
      <c r="B1377" s="55"/>
      <c r="C1377" s="26"/>
      <c r="D1377" s="26"/>
      <c r="E1377" s="26"/>
      <c r="F1377" s="26"/>
      <c r="G1377" s="182"/>
    </row>
    <row r="1378" spans="2:7" s="30" customFormat="1" ht="35.25" x14ac:dyDescent="0.5">
      <c r="B1378" s="55"/>
      <c r="C1378" s="26"/>
      <c r="D1378" s="26"/>
      <c r="E1378" s="26"/>
      <c r="F1378" s="26"/>
      <c r="G1378" s="182"/>
    </row>
    <row r="1379" spans="2:7" s="30" customFormat="1" ht="35.25" x14ac:dyDescent="0.5">
      <c r="B1379" s="55" t="s">
        <v>4</v>
      </c>
      <c r="C1379" s="26"/>
      <c r="D1379" s="26"/>
      <c r="E1379" s="26"/>
      <c r="F1379" s="26"/>
      <c r="G1379" s="182"/>
    </row>
    <row r="1380" spans="2:7" s="30" customFormat="1" ht="36" thickBot="1" x14ac:dyDescent="0.55000000000000004">
      <c r="B1380" s="55"/>
      <c r="C1380" s="26"/>
      <c r="D1380" s="26"/>
      <c r="E1380" s="26"/>
      <c r="F1380" s="26"/>
      <c r="G1380" s="182"/>
    </row>
    <row r="1381" spans="2:7" s="3" customFormat="1" ht="35.25" x14ac:dyDescent="0.5">
      <c r="B1381" s="67" t="s">
        <v>117</v>
      </c>
      <c r="C1381" s="33" t="s">
        <v>6</v>
      </c>
      <c r="D1381" s="111" t="s">
        <v>7</v>
      </c>
      <c r="E1381" s="107" t="s">
        <v>7</v>
      </c>
      <c r="F1381" s="33" t="s">
        <v>165</v>
      </c>
      <c r="G1381" s="175"/>
    </row>
    <row r="1382" spans="2:7" s="3" customFormat="1" ht="35.25" x14ac:dyDescent="0.5">
      <c r="B1382" s="68">
        <v>161004</v>
      </c>
      <c r="C1382" s="60" t="s">
        <v>163</v>
      </c>
      <c r="D1382" s="136" t="s">
        <v>163</v>
      </c>
      <c r="E1382" s="149" t="s">
        <v>164</v>
      </c>
      <c r="F1382" s="34" t="s">
        <v>163</v>
      </c>
      <c r="G1382" s="175"/>
    </row>
    <row r="1383" spans="2:7" s="3" customFormat="1" x14ac:dyDescent="0.45">
      <c r="B1383" s="115" t="s">
        <v>8</v>
      </c>
      <c r="C1383" s="35">
        <v>8249.9</v>
      </c>
      <c r="D1383" s="35">
        <v>10123.6</v>
      </c>
      <c r="E1383" s="41">
        <v>7666.05</v>
      </c>
      <c r="F1383" s="35">
        <f t="shared" ref="F1383:F1398" si="163">E1383-D1383</f>
        <v>-2457.5500000000002</v>
      </c>
      <c r="G1383" s="175"/>
    </row>
    <row r="1384" spans="2:7" s="3" customFormat="1" x14ac:dyDescent="0.45">
      <c r="B1384" s="115" t="s">
        <v>9</v>
      </c>
      <c r="C1384" s="35"/>
      <c r="D1384" s="35"/>
      <c r="E1384" s="41"/>
      <c r="F1384" s="35">
        <f t="shared" si="163"/>
        <v>0</v>
      </c>
      <c r="G1384" s="175"/>
    </row>
    <row r="1385" spans="2:7" s="3" customFormat="1" ht="35.25" thickBot="1" x14ac:dyDescent="0.5">
      <c r="B1385" s="116" t="s">
        <v>10</v>
      </c>
      <c r="C1385" s="36">
        <v>744.87</v>
      </c>
      <c r="D1385" s="35">
        <v>1786.52</v>
      </c>
      <c r="E1385" s="41">
        <v>1352.83</v>
      </c>
      <c r="F1385" s="36">
        <f t="shared" si="163"/>
        <v>-433.69000000000005</v>
      </c>
      <c r="G1385" s="175"/>
    </row>
    <row r="1386" spans="2:7" s="3" customFormat="1" ht="36" thickBot="1" x14ac:dyDescent="0.55000000000000004">
      <c r="B1386" s="73" t="s">
        <v>11</v>
      </c>
      <c r="C1386" s="62">
        <f>C1385+C1384+C1383</f>
        <v>8994.77</v>
      </c>
      <c r="D1386" s="62">
        <f>D1385+D1384+D1383</f>
        <v>11910.12</v>
      </c>
      <c r="E1386" s="43">
        <f>E1385+E1384+E1383</f>
        <v>9018.880000000001</v>
      </c>
      <c r="F1386" s="62">
        <f>F1385+F1384+F1383</f>
        <v>-2891.2400000000002</v>
      </c>
      <c r="G1386" s="175"/>
    </row>
    <row r="1387" spans="2:7" s="3" customFormat="1" x14ac:dyDescent="0.45">
      <c r="B1387" s="117" t="s">
        <v>12</v>
      </c>
      <c r="C1387" s="38">
        <v>0</v>
      </c>
      <c r="D1387" s="38">
        <v>0</v>
      </c>
      <c r="E1387" s="44">
        <v>0</v>
      </c>
      <c r="F1387" s="38">
        <f t="shared" si="163"/>
        <v>0</v>
      </c>
      <c r="G1387" s="175"/>
    </row>
    <row r="1388" spans="2:7" s="3" customFormat="1" x14ac:dyDescent="0.45">
      <c r="B1388" s="115" t="s">
        <v>13</v>
      </c>
      <c r="C1388" s="35">
        <v>0</v>
      </c>
      <c r="D1388" s="35">
        <v>0</v>
      </c>
      <c r="E1388" s="41">
        <v>0</v>
      </c>
      <c r="F1388" s="36">
        <f t="shared" si="163"/>
        <v>0</v>
      </c>
      <c r="G1388" s="175"/>
    </row>
    <row r="1389" spans="2:7" s="3" customFormat="1" ht="35.25" thickBot="1" x14ac:dyDescent="0.5">
      <c r="B1389" s="116" t="s">
        <v>14</v>
      </c>
      <c r="C1389" s="35">
        <v>0</v>
      </c>
      <c r="D1389" s="35">
        <v>0</v>
      </c>
      <c r="E1389" s="41">
        <v>0</v>
      </c>
      <c r="F1389" s="36">
        <f t="shared" si="163"/>
        <v>0</v>
      </c>
      <c r="G1389" s="175"/>
    </row>
    <row r="1390" spans="2:7" s="3" customFormat="1" ht="36" thickBot="1" x14ac:dyDescent="0.55000000000000004">
      <c r="B1390" s="73" t="s">
        <v>15</v>
      </c>
      <c r="C1390" s="62">
        <f>C1389+C1388+C1387</f>
        <v>0</v>
      </c>
      <c r="D1390" s="62">
        <f t="shared" ref="D1390:F1390" si="164">D1389+D1388+D1387</f>
        <v>0</v>
      </c>
      <c r="E1390" s="62">
        <f t="shared" si="164"/>
        <v>0</v>
      </c>
      <c r="F1390" s="62">
        <f t="shared" si="164"/>
        <v>0</v>
      </c>
      <c r="G1390" s="175"/>
    </row>
    <row r="1391" spans="2:7" s="3" customFormat="1" x14ac:dyDescent="0.45">
      <c r="B1391" s="117" t="s">
        <v>16</v>
      </c>
      <c r="C1391" s="113"/>
      <c r="D1391" s="113"/>
      <c r="E1391" s="45"/>
      <c r="F1391" s="38">
        <f t="shared" si="163"/>
        <v>0</v>
      </c>
      <c r="G1391" s="175"/>
    </row>
    <row r="1392" spans="2:7" s="3" customFormat="1" x14ac:dyDescent="0.45">
      <c r="B1392" s="115" t="s">
        <v>17</v>
      </c>
      <c r="C1392" s="35"/>
      <c r="D1392" s="35"/>
      <c r="E1392" s="41"/>
      <c r="F1392" s="36">
        <f t="shared" si="163"/>
        <v>0</v>
      </c>
      <c r="G1392" s="175"/>
    </row>
    <row r="1393" spans="2:7" s="3" customFormat="1" x14ac:dyDescent="0.45">
      <c r="B1393" s="115" t="s">
        <v>18</v>
      </c>
      <c r="C1393" s="35"/>
      <c r="D1393" s="35"/>
      <c r="E1393" s="41"/>
      <c r="F1393" s="36">
        <f t="shared" si="163"/>
        <v>0</v>
      </c>
      <c r="G1393" s="175"/>
    </row>
    <row r="1394" spans="2:7" s="3" customFormat="1" ht="35.25" thickBot="1" x14ac:dyDescent="0.5">
      <c r="B1394" s="116" t="s">
        <v>19</v>
      </c>
      <c r="C1394" s="35"/>
      <c r="D1394" s="35"/>
      <c r="E1394" s="41"/>
      <c r="F1394" s="36">
        <f t="shared" si="163"/>
        <v>0</v>
      </c>
      <c r="G1394" s="175"/>
    </row>
    <row r="1395" spans="2:7" s="3" customFormat="1" ht="36" thickBot="1" x14ac:dyDescent="0.55000000000000004">
      <c r="B1395" s="73" t="s">
        <v>20</v>
      </c>
      <c r="C1395" s="62">
        <f>C1394+C1393+C1392+C1391</f>
        <v>0</v>
      </c>
      <c r="D1395" s="62">
        <f>D1394+D1393+D1392+D1391</f>
        <v>0</v>
      </c>
      <c r="E1395" s="43">
        <f>E1394+E1393+E1392+E1391</f>
        <v>0</v>
      </c>
      <c r="F1395" s="62">
        <f>F1394+F1393+F1392+F1391</f>
        <v>0</v>
      </c>
      <c r="G1395" s="175"/>
    </row>
    <row r="1396" spans="2:7" s="3" customFormat="1" x14ac:dyDescent="0.45">
      <c r="B1396" s="117" t="s">
        <v>21</v>
      </c>
      <c r="C1396" s="113"/>
      <c r="D1396" s="113"/>
      <c r="E1396" s="45"/>
      <c r="F1396" s="38">
        <f t="shared" si="163"/>
        <v>0</v>
      </c>
      <c r="G1396" s="175"/>
    </row>
    <row r="1397" spans="2:7" s="3" customFormat="1" x14ac:dyDescent="0.45">
      <c r="B1397" s="115" t="s">
        <v>22</v>
      </c>
      <c r="C1397" s="35"/>
      <c r="D1397" s="35"/>
      <c r="E1397" s="41"/>
      <c r="F1397" s="36">
        <f t="shared" si="163"/>
        <v>0</v>
      </c>
      <c r="G1397" s="175"/>
    </row>
    <row r="1398" spans="2:7" s="3" customFormat="1" ht="35.25" thickBot="1" x14ac:dyDescent="0.5">
      <c r="B1398" s="116" t="s">
        <v>23</v>
      </c>
      <c r="C1398" s="35"/>
      <c r="D1398" s="35"/>
      <c r="E1398" s="41"/>
      <c r="F1398" s="36">
        <f t="shared" si="163"/>
        <v>0</v>
      </c>
      <c r="G1398" s="175"/>
    </row>
    <row r="1399" spans="2:7" s="3" customFormat="1" ht="36" thickBot="1" x14ac:dyDescent="0.55000000000000004">
      <c r="B1399" s="73" t="s">
        <v>24</v>
      </c>
      <c r="C1399" s="62">
        <f>C1398+C1397+C1396</f>
        <v>0</v>
      </c>
      <c r="D1399" s="62">
        <f>D1398+D1397+D1396</f>
        <v>0</v>
      </c>
      <c r="E1399" s="43">
        <f>E1398+E1397+E1396</f>
        <v>0</v>
      </c>
      <c r="F1399" s="62">
        <f>F1398+F1397+F1396</f>
        <v>0</v>
      </c>
      <c r="G1399" s="175"/>
    </row>
    <row r="1400" spans="2:7" s="3" customFormat="1" ht="36" thickBot="1" x14ac:dyDescent="0.55000000000000004">
      <c r="B1400" s="73" t="s">
        <v>25</v>
      </c>
      <c r="C1400" s="37">
        <f>C1399+C1395+C1390+C1386</f>
        <v>8994.77</v>
      </c>
      <c r="D1400" s="37">
        <f t="shared" ref="D1400:F1400" si="165">D1399+D1395+D1390+D1386</f>
        <v>11910.12</v>
      </c>
      <c r="E1400" s="37">
        <f t="shared" si="165"/>
        <v>9018.880000000001</v>
      </c>
      <c r="F1400" s="37">
        <f t="shared" si="165"/>
        <v>-2891.2400000000002</v>
      </c>
      <c r="G1400" s="175"/>
    </row>
    <row r="1401" spans="2:7" s="30" customFormat="1" ht="35.25" x14ac:dyDescent="0.5">
      <c r="B1401" s="55"/>
      <c r="C1401" s="26"/>
      <c r="D1401" s="26"/>
      <c r="E1401" s="26"/>
      <c r="F1401" s="26"/>
      <c r="G1401" s="182"/>
    </row>
    <row r="1402" spans="2:7" s="30" customFormat="1" ht="36" thickBot="1" x14ac:dyDescent="0.55000000000000004">
      <c r="B1402" s="55"/>
      <c r="C1402" s="26"/>
      <c r="D1402" s="26"/>
      <c r="E1402" s="26"/>
      <c r="F1402" s="26"/>
      <c r="G1402" s="182"/>
    </row>
    <row r="1403" spans="2:7" s="30" customFormat="1" ht="35.25" x14ac:dyDescent="0.5">
      <c r="B1403" s="67" t="s">
        <v>68</v>
      </c>
      <c r="C1403" s="33" t="s">
        <v>6</v>
      </c>
      <c r="D1403" s="111" t="s">
        <v>7</v>
      </c>
      <c r="E1403" s="111" t="s">
        <v>7</v>
      </c>
      <c r="F1403" s="33" t="s">
        <v>165</v>
      </c>
      <c r="G1403" s="182"/>
    </row>
    <row r="1404" spans="2:7" s="30" customFormat="1" ht="35.25" x14ac:dyDescent="0.5">
      <c r="B1404" s="68">
        <v>161005</v>
      </c>
      <c r="C1404" s="60" t="s">
        <v>163</v>
      </c>
      <c r="D1404" s="136" t="s">
        <v>163</v>
      </c>
      <c r="E1404" s="136" t="s">
        <v>164</v>
      </c>
      <c r="F1404" s="34" t="s">
        <v>163</v>
      </c>
      <c r="G1404" s="182"/>
    </row>
    <row r="1405" spans="2:7" s="30" customFormat="1" x14ac:dyDescent="0.45">
      <c r="B1405" s="115" t="s">
        <v>8</v>
      </c>
      <c r="C1405" s="35"/>
      <c r="D1405" s="35"/>
      <c r="E1405" s="35"/>
      <c r="F1405" s="35">
        <f t="shared" ref="F1405:F1420" si="166">E1405-D1405</f>
        <v>0</v>
      </c>
      <c r="G1405" s="182"/>
    </row>
    <row r="1406" spans="2:7" s="30" customFormat="1" x14ac:dyDescent="0.45">
      <c r="B1406" s="115" t="s">
        <v>9</v>
      </c>
      <c r="C1406" s="35"/>
      <c r="D1406" s="35"/>
      <c r="E1406" s="35"/>
      <c r="F1406" s="35">
        <f t="shared" si="166"/>
        <v>0</v>
      </c>
      <c r="G1406" s="182"/>
    </row>
    <row r="1407" spans="2:7" s="3" customFormat="1" ht="35.25" thickBot="1" x14ac:dyDescent="0.5">
      <c r="B1407" s="116" t="s">
        <v>10</v>
      </c>
      <c r="C1407" s="36"/>
      <c r="D1407" s="35"/>
      <c r="E1407" s="35"/>
      <c r="F1407" s="36">
        <f t="shared" si="166"/>
        <v>0</v>
      </c>
      <c r="G1407" s="175"/>
    </row>
    <row r="1408" spans="2:7" s="3" customFormat="1" ht="36" thickBot="1" x14ac:dyDescent="0.55000000000000004">
      <c r="B1408" s="73" t="s">
        <v>11</v>
      </c>
      <c r="C1408" s="62">
        <f>C1407+C1406+C1405</f>
        <v>0</v>
      </c>
      <c r="D1408" s="62">
        <f t="shared" ref="D1408:F1408" si="167">D1407+D1406+D1405</f>
        <v>0</v>
      </c>
      <c r="E1408" s="62">
        <f t="shared" si="167"/>
        <v>0</v>
      </c>
      <c r="F1408" s="62">
        <f t="shared" si="167"/>
        <v>0</v>
      </c>
      <c r="G1408" s="175"/>
    </row>
    <row r="1409" spans="2:7" s="3" customFormat="1" x14ac:dyDescent="0.45">
      <c r="B1409" s="117" t="s">
        <v>12</v>
      </c>
      <c r="C1409" s="38">
        <v>0</v>
      </c>
      <c r="D1409" s="38">
        <v>0</v>
      </c>
      <c r="E1409" s="38">
        <v>0</v>
      </c>
      <c r="F1409" s="38">
        <f t="shared" si="166"/>
        <v>0</v>
      </c>
      <c r="G1409" s="175"/>
    </row>
    <row r="1410" spans="2:7" s="3" customFormat="1" x14ac:dyDescent="0.45">
      <c r="B1410" s="115" t="s">
        <v>13</v>
      </c>
      <c r="C1410" s="35">
        <v>0</v>
      </c>
      <c r="D1410" s="35">
        <v>0</v>
      </c>
      <c r="E1410" s="35">
        <v>0</v>
      </c>
      <c r="F1410" s="36">
        <f t="shared" si="166"/>
        <v>0</v>
      </c>
      <c r="G1410" s="175"/>
    </row>
    <row r="1411" spans="2:7" s="3" customFormat="1" ht="35.25" thickBot="1" x14ac:dyDescent="0.5">
      <c r="B1411" s="116" t="s">
        <v>14</v>
      </c>
      <c r="C1411" s="35">
        <v>0</v>
      </c>
      <c r="D1411" s="35">
        <v>0</v>
      </c>
      <c r="E1411" s="35">
        <v>0</v>
      </c>
      <c r="F1411" s="36">
        <f t="shared" si="166"/>
        <v>0</v>
      </c>
      <c r="G1411" s="175"/>
    </row>
    <row r="1412" spans="2:7" s="3" customFormat="1" ht="36" thickBot="1" x14ac:dyDescent="0.55000000000000004">
      <c r="B1412" s="73" t="s">
        <v>15</v>
      </c>
      <c r="C1412" s="62">
        <f>C1411+C1410+C1409</f>
        <v>0</v>
      </c>
      <c r="D1412" s="62">
        <f t="shared" ref="D1412:F1412" si="168">D1411+D1410+D1409</f>
        <v>0</v>
      </c>
      <c r="E1412" s="62">
        <f t="shared" si="168"/>
        <v>0</v>
      </c>
      <c r="F1412" s="62">
        <f t="shared" si="168"/>
        <v>0</v>
      </c>
      <c r="G1412" s="175"/>
    </row>
    <row r="1413" spans="2:7" s="3" customFormat="1" x14ac:dyDescent="0.45">
      <c r="B1413" s="117" t="s">
        <v>16</v>
      </c>
      <c r="C1413" s="113"/>
      <c r="D1413" s="113"/>
      <c r="E1413" s="113"/>
      <c r="F1413" s="38">
        <f t="shared" si="166"/>
        <v>0</v>
      </c>
      <c r="G1413" s="175"/>
    </row>
    <row r="1414" spans="2:7" s="3" customFormat="1" x14ac:dyDescent="0.45">
      <c r="B1414" s="115" t="s">
        <v>17</v>
      </c>
      <c r="C1414" s="35"/>
      <c r="D1414" s="35"/>
      <c r="E1414" s="35"/>
      <c r="F1414" s="36">
        <f t="shared" si="166"/>
        <v>0</v>
      </c>
      <c r="G1414" s="175"/>
    </row>
    <row r="1415" spans="2:7" s="3" customFormat="1" x14ac:dyDescent="0.45">
      <c r="B1415" s="115" t="s">
        <v>18</v>
      </c>
      <c r="C1415" s="35"/>
      <c r="D1415" s="35"/>
      <c r="E1415" s="35"/>
      <c r="F1415" s="36">
        <f t="shared" si="166"/>
        <v>0</v>
      </c>
      <c r="G1415" s="175"/>
    </row>
    <row r="1416" spans="2:7" s="3" customFormat="1" ht="35.25" thickBot="1" x14ac:dyDescent="0.5">
      <c r="B1416" s="116" t="s">
        <v>19</v>
      </c>
      <c r="C1416" s="35"/>
      <c r="D1416" s="35"/>
      <c r="E1416" s="35"/>
      <c r="F1416" s="36">
        <f t="shared" si="166"/>
        <v>0</v>
      </c>
      <c r="G1416" s="175"/>
    </row>
    <row r="1417" spans="2:7" s="3" customFormat="1" ht="36" thickBot="1" x14ac:dyDescent="0.55000000000000004">
      <c r="B1417" s="73" t="s">
        <v>20</v>
      </c>
      <c r="C1417" s="62">
        <f>C1416+C1415+C1414+C1413</f>
        <v>0</v>
      </c>
      <c r="D1417" s="62">
        <f>D1416+D1415+D1414+D1413</f>
        <v>0</v>
      </c>
      <c r="E1417" s="62">
        <f>E1416+E1415+E1414+E1413</f>
        <v>0</v>
      </c>
      <c r="F1417" s="62">
        <f>F1416+F1415+F1414+F1413</f>
        <v>0</v>
      </c>
      <c r="G1417" s="175"/>
    </row>
    <row r="1418" spans="2:7" s="3" customFormat="1" x14ac:dyDescent="0.45">
      <c r="B1418" s="117" t="s">
        <v>21</v>
      </c>
      <c r="C1418" s="113"/>
      <c r="D1418" s="113"/>
      <c r="E1418" s="113"/>
      <c r="F1418" s="38">
        <f t="shared" si="166"/>
        <v>0</v>
      </c>
      <c r="G1418" s="175"/>
    </row>
    <row r="1419" spans="2:7" s="3" customFormat="1" x14ac:dyDescent="0.45">
      <c r="B1419" s="115" t="s">
        <v>22</v>
      </c>
      <c r="C1419" s="35"/>
      <c r="D1419" s="35"/>
      <c r="E1419" s="35"/>
      <c r="F1419" s="36">
        <f t="shared" si="166"/>
        <v>0</v>
      </c>
      <c r="G1419" s="175"/>
    </row>
    <row r="1420" spans="2:7" s="3" customFormat="1" ht="35.25" thickBot="1" x14ac:dyDescent="0.5">
      <c r="B1420" s="116" t="s">
        <v>23</v>
      </c>
      <c r="C1420" s="35"/>
      <c r="D1420" s="35"/>
      <c r="E1420" s="35"/>
      <c r="F1420" s="36">
        <f t="shared" si="166"/>
        <v>0</v>
      </c>
      <c r="G1420" s="175"/>
    </row>
    <row r="1421" spans="2:7" s="3" customFormat="1" ht="36" thickBot="1" x14ac:dyDescent="0.55000000000000004">
      <c r="B1421" s="73" t="s">
        <v>24</v>
      </c>
      <c r="C1421" s="62">
        <f>C1420+C1419+C1418</f>
        <v>0</v>
      </c>
      <c r="D1421" s="62">
        <f>D1420+D1419+D1418</f>
        <v>0</v>
      </c>
      <c r="E1421" s="62">
        <f>E1420+E1419+E1418</f>
        <v>0</v>
      </c>
      <c r="F1421" s="62">
        <f>F1420+F1419+F1418</f>
        <v>0</v>
      </c>
      <c r="G1421" s="175"/>
    </row>
    <row r="1422" spans="2:7" s="3" customFormat="1" ht="36" thickBot="1" x14ac:dyDescent="0.55000000000000004">
      <c r="B1422" s="73" t="s">
        <v>25</v>
      </c>
      <c r="C1422" s="37">
        <f>C1421+C1417+C1412+C1408</f>
        <v>0</v>
      </c>
      <c r="D1422" s="37">
        <f>D1421+D1417+D1412+D1408</f>
        <v>0</v>
      </c>
      <c r="E1422" s="37">
        <f>E1421+E1417+E1412+E1408</f>
        <v>0</v>
      </c>
      <c r="F1422" s="37">
        <f>F1421+F1417+F1412+F1408</f>
        <v>0</v>
      </c>
      <c r="G1422" s="175"/>
    </row>
    <row r="1423" spans="2:7" s="3" customFormat="1" ht="35.25" x14ac:dyDescent="0.5">
      <c r="B1423" s="55"/>
      <c r="C1423" s="26"/>
      <c r="D1423" s="26"/>
      <c r="E1423" s="26"/>
      <c r="F1423" s="26"/>
      <c r="G1423" s="175"/>
    </row>
    <row r="1424" spans="2:7" s="3" customFormat="1" ht="36" thickBot="1" x14ac:dyDescent="0.55000000000000004">
      <c r="B1424" s="55"/>
      <c r="C1424" s="26"/>
      <c r="D1424" s="26"/>
      <c r="E1424" s="26"/>
      <c r="F1424" s="26"/>
      <c r="G1424" s="175"/>
    </row>
    <row r="1425" spans="2:7" s="3" customFormat="1" ht="35.25" x14ac:dyDescent="0.5">
      <c r="B1425" s="67" t="s">
        <v>118</v>
      </c>
      <c r="C1425" s="33" t="s">
        <v>6</v>
      </c>
      <c r="D1425" s="111" t="s">
        <v>7</v>
      </c>
      <c r="E1425" s="111" t="s">
        <v>7</v>
      </c>
      <c r="F1425" s="33" t="s">
        <v>165</v>
      </c>
      <c r="G1425" s="175"/>
    </row>
    <row r="1426" spans="2:7" s="3" customFormat="1" ht="35.25" x14ac:dyDescent="0.5">
      <c r="B1426" s="68">
        <v>161009</v>
      </c>
      <c r="C1426" s="60" t="s">
        <v>163</v>
      </c>
      <c r="D1426" s="136" t="s">
        <v>163</v>
      </c>
      <c r="E1426" s="136" t="s">
        <v>164</v>
      </c>
      <c r="F1426" s="34" t="s">
        <v>163</v>
      </c>
      <c r="G1426" s="175"/>
    </row>
    <row r="1427" spans="2:7" s="3" customFormat="1" x14ac:dyDescent="0.45">
      <c r="B1427" s="115" t="s">
        <v>8</v>
      </c>
      <c r="C1427" s="35">
        <v>283875.90999999997</v>
      </c>
      <c r="D1427" s="35">
        <v>325702.40000000002</v>
      </c>
      <c r="E1427" s="35">
        <v>250361.8</v>
      </c>
      <c r="F1427" s="35">
        <f t="shared" ref="F1427:F1442" si="169">E1427-D1427</f>
        <v>-75340.600000000035</v>
      </c>
      <c r="G1427" s="175"/>
    </row>
    <row r="1428" spans="2:7" s="3" customFormat="1" x14ac:dyDescent="0.45">
      <c r="B1428" s="115" t="s">
        <v>9</v>
      </c>
      <c r="C1428" s="35"/>
      <c r="D1428" s="35"/>
      <c r="E1428" s="35"/>
      <c r="F1428" s="35">
        <f t="shared" si="169"/>
        <v>0</v>
      </c>
      <c r="G1428" s="175"/>
    </row>
    <row r="1429" spans="2:7" s="3" customFormat="1" ht="35.25" thickBot="1" x14ac:dyDescent="0.5">
      <c r="B1429" s="116" t="s">
        <v>10</v>
      </c>
      <c r="C1429" s="36">
        <v>67016.94</v>
      </c>
      <c r="D1429" s="35">
        <v>108810.42</v>
      </c>
      <c r="E1429" s="35">
        <v>68822.67</v>
      </c>
      <c r="F1429" s="36">
        <f t="shared" si="169"/>
        <v>-39987.75</v>
      </c>
      <c r="G1429" s="175"/>
    </row>
    <row r="1430" spans="2:7" s="30" customFormat="1" ht="36" thickBot="1" x14ac:dyDescent="0.55000000000000004">
      <c r="B1430" s="73" t="s">
        <v>11</v>
      </c>
      <c r="C1430" s="62">
        <f>C1429+C1428+C1427</f>
        <v>350892.85</v>
      </c>
      <c r="D1430" s="62">
        <f t="shared" ref="D1430:E1430" si="170">D1429+D1428+D1427</f>
        <v>434512.82</v>
      </c>
      <c r="E1430" s="62">
        <f t="shared" si="170"/>
        <v>319184.46999999997</v>
      </c>
      <c r="F1430" s="62">
        <f>F1429+F1428+F1427</f>
        <v>-115328.35000000003</v>
      </c>
      <c r="G1430" s="182"/>
    </row>
    <row r="1431" spans="2:7" s="3" customFormat="1" x14ac:dyDescent="0.45">
      <c r="B1431" s="117" t="s">
        <v>12</v>
      </c>
      <c r="C1431" s="38"/>
      <c r="D1431" s="38"/>
      <c r="E1431" s="38"/>
      <c r="F1431" s="38">
        <f t="shared" si="169"/>
        <v>0</v>
      </c>
      <c r="G1431" s="175"/>
    </row>
    <row r="1432" spans="2:7" s="3" customFormat="1" x14ac:dyDescent="0.45">
      <c r="B1432" s="115" t="s">
        <v>13</v>
      </c>
      <c r="C1432" s="35">
        <v>4275.53</v>
      </c>
      <c r="D1432" s="35">
        <v>9600</v>
      </c>
      <c r="E1432" s="35">
        <v>8348</v>
      </c>
      <c r="F1432" s="36">
        <f t="shared" si="169"/>
        <v>-1252</v>
      </c>
      <c r="G1432" s="175"/>
    </row>
    <row r="1433" spans="2:7" s="3" customFormat="1" ht="35.25" thickBot="1" x14ac:dyDescent="0.5">
      <c r="B1433" s="116" t="s">
        <v>14</v>
      </c>
      <c r="C1433" s="35">
        <v>1547.75</v>
      </c>
      <c r="D1433" s="35"/>
      <c r="E1433" s="35">
        <v>2451.7600000000002</v>
      </c>
      <c r="F1433" s="36">
        <f t="shared" si="169"/>
        <v>2451.7600000000002</v>
      </c>
      <c r="G1433" s="175"/>
    </row>
    <row r="1434" spans="2:7" s="3" customFormat="1" ht="36" thickBot="1" x14ac:dyDescent="0.55000000000000004">
      <c r="B1434" s="73" t="s">
        <v>15</v>
      </c>
      <c r="C1434" s="62">
        <f>C1433+C1432+C1431</f>
        <v>5823.28</v>
      </c>
      <c r="D1434" s="62">
        <f t="shared" ref="D1434:F1434" si="171">D1433+D1432+D1431</f>
        <v>9600</v>
      </c>
      <c r="E1434" s="62">
        <f t="shared" si="171"/>
        <v>10799.76</v>
      </c>
      <c r="F1434" s="62">
        <f t="shared" si="171"/>
        <v>1199.7600000000002</v>
      </c>
      <c r="G1434" s="175"/>
    </row>
    <row r="1435" spans="2:7" s="3" customFormat="1" x14ac:dyDescent="0.45">
      <c r="B1435" s="117" t="s">
        <v>16</v>
      </c>
      <c r="C1435" s="113">
        <v>0</v>
      </c>
      <c r="D1435" s="113">
        <v>0</v>
      </c>
      <c r="E1435" s="113">
        <v>0</v>
      </c>
      <c r="F1435" s="38">
        <f t="shared" si="169"/>
        <v>0</v>
      </c>
      <c r="G1435" s="175"/>
    </row>
    <row r="1436" spans="2:7" s="3" customFormat="1" x14ac:dyDescent="0.45">
      <c r="B1436" s="115" t="s">
        <v>17</v>
      </c>
      <c r="C1436" s="35"/>
      <c r="D1436" s="35"/>
      <c r="E1436" s="35"/>
      <c r="F1436" s="36">
        <f t="shared" si="169"/>
        <v>0</v>
      </c>
      <c r="G1436" s="175"/>
    </row>
    <row r="1437" spans="2:7" s="3" customFormat="1" x14ac:dyDescent="0.45">
      <c r="B1437" s="115" t="s">
        <v>18</v>
      </c>
      <c r="C1437" s="35"/>
      <c r="D1437" s="35"/>
      <c r="E1437" s="35"/>
      <c r="F1437" s="36">
        <f t="shared" si="169"/>
        <v>0</v>
      </c>
      <c r="G1437" s="175"/>
    </row>
    <row r="1438" spans="2:7" s="3" customFormat="1" ht="35.25" thickBot="1" x14ac:dyDescent="0.5">
      <c r="B1438" s="116" t="s">
        <v>19</v>
      </c>
      <c r="C1438" s="35"/>
      <c r="D1438" s="35"/>
      <c r="E1438" s="35"/>
      <c r="F1438" s="36">
        <f t="shared" si="169"/>
        <v>0</v>
      </c>
      <c r="G1438" s="175"/>
    </row>
    <row r="1439" spans="2:7" s="3" customFormat="1" ht="36" thickBot="1" x14ac:dyDescent="0.55000000000000004">
      <c r="B1439" s="73" t="s">
        <v>20</v>
      </c>
      <c r="C1439" s="62">
        <f>C1438+C1437+C1436+C1435</f>
        <v>0</v>
      </c>
      <c r="D1439" s="62">
        <f>D1438+D1437+D1436+D1435</f>
        <v>0</v>
      </c>
      <c r="E1439" s="62">
        <f>E1438+E1437+E1436+E1435</f>
        <v>0</v>
      </c>
      <c r="F1439" s="62">
        <f>F1438+F1437+F1436+F1435</f>
        <v>0</v>
      </c>
      <c r="G1439" s="175"/>
    </row>
    <row r="1440" spans="2:7" s="3" customFormat="1" x14ac:dyDescent="0.45">
      <c r="B1440" s="117" t="s">
        <v>21</v>
      </c>
      <c r="C1440" s="113"/>
      <c r="D1440" s="113"/>
      <c r="E1440" s="113"/>
      <c r="F1440" s="38">
        <f t="shared" si="169"/>
        <v>0</v>
      </c>
      <c r="G1440" s="175"/>
    </row>
    <row r="1441" spans="2:7" s="3" customFormat="1" x14ac:dyDescent="0.45">
      <c r="B1441" s="115" t="s">
        <v>22</v>
      </c>
      <c r="C1441" s="35"/>
      <c r="D1441" s="35"/>
      <c r="E1441" s="35"/>
      <c r="F1441" s="36">
        <f t="shared" si="169"/>
        <v>0</v>
      </c>
      <c r="G1441" s="175"/>
    </row>
    <row r="1442" spans="2:7" s="3" customFormat="1" ht="35.25" thickBot="1" x14ac:dyDescent="0.5">
      <c r="B1442" s="116" t="s">
        <v>23</v>
      </c>
      <c r="C1442" s="35"/>
      <c r="D1442" s="35"/>
      <c r="E1442" s="35"/>
      <c r="F1442" s="36">
        <f t="shared" si="169"/>
        <v>0</v>
      </c>
      <c r="G1442" s="175"/>
    </row>
    <row r="1443" spans="2:7" s="3" customFormat="1" ht="36" thickBot="1" x14ac:dyDescent="0.55000000000000004">
      <c r="B1443" s="73" t="s">
        <v>24</v>
      </c>
      <c r="C1443" s="62">
        <f>C1442+C1441+C1440</f>
        <v>0</v>
      </c>
      <c r="D1443" s="62">
        <f>D1442+D1441+D1440</f>
        <v>0</v>
      </c>
      <c r="E1443" s="62">
        <f>E1442+E1441+E1440</f>
        <v>0</v>
      </c>
      <c r="F1443" s="62">
        <f>F1442+F1441+F1440</f>
        <v>0</v>
      </c>
      <c r="G1443" s="175"/>
    </row>
    <row r="1444" spans="2:7" s="3" customFormat="1" ht="36" thickBot="1" x14ac:dyDescent="0.55000000000000004">
      <c r="B1444" s="73" t="s">
        <v>25</v>
      </c>
      <c r="C1444" s="37">
        <f>C1443+C1439+C1434+C1430</f>
        <v>356716.13</v>
      </c>
      <c r="D1444" s="37">
        <f t="shared" ref="D1444:F1444" si="172">D1443+D1439+D1434+D1430</f>
        <v>444112.82</v>
      </c>
      <c r="E1444" s="37">
        <f t="shared" si="172"/>
        <v>329984.23</v>
      </c>
      <c r="F1444" s="37">
        <f t="shared" si="172"/>
        <v>-114128.59000000004</v>
      </c>
      <c r="G1444" s="175"/>
    </row>
    <row r="1445" spans="2:7" s="3" customFormat="1" ht="35.25" x14ac:dyDescent="0.5">
      <c r="B1445" s="55"/>
      <c r="C1445" s="26"/>
      <c r="D1445" s="26"/>
      <c r="E1445" s="26"/>
      <c r="F1445" s="26"/>
      <c r="G1445" s="175"/>
    </row>
    <row r="1446" spans="2:7" s="3" customFormat="1" ht="35.25" x14ac:dyDescent="0.5">
      <c r="B1446" s="55"/>
      <c r="C1446" s="26"/>
      <c r="D1446" s="26"/>
      <c r="E1446" s="26"/>
      <c r="F1446" s="26"/>
      <c r="G1446" s="175"/>
    </row>
    <row r="1447" spans="2:7" s="3" customFormat="1" ht="35.25" x14ac:dyDescent="0.5">
      <c r="B1447" s="55"/>
      <c r="C1447" s="26"/>
      <c r="D1447" s="26"/>
      <c r="E1447" s="26"/>
      <c r="F1447" s="26"/>
      <c r="G1447" s="175"/>
    </row>
    <row r="1448" spans="2:7" s="3" customFormat="1" ht="35.25" x14ac:dyDescent="0.5">
      <c r="B1448" s="55" t="s">
        <v>4</v>
      </c>
      <c r="C1448" s="26"/>
      <c r="D1448" s="26"/>
      <c r="E1448" s="26"/>
      <c r="F1448" s="26"/>
      <c r="G1448" s="175"/>
    </row>
    <row r="1449" spans="2:7" s="3" customFormat="1" ht="36" thickBot="1" x14ac:dyDescent="0.55000000000000004">
      <c r="B1449" s="55"/>
      <c r="C1449" s="26"/>
      <c r="D1449" s="26"/>
      <c r="E1449" s="26"/>
      <c r="F1449" s="26"/>
      <c r="G1449" s="175"/>
    </row>
    <row r="1450" spans="2:7" s="3" customFormat="1" ht="35.25" x14ac:dyDescent="0.5">
      <c r="B1450" s="67" t="s">
        <v>69</v>
      </c>
      <c r="C1450" s="33" t="s">
        <v>6</v>
      </c>
      <c r="D1450" s="111" t="s">
        <v>7</v>
      </c>
      <c r="E1450" s="111" t="s">
        <v>7</v>
      </c>
      <c r="F1450" s="33" t="s">
        <v>165</v>
      </c>
      <c r="G1450" s="175"/>
    </row>
    <row r="1451" spans="2:7" s="3" customFormat="1" ht="35.25" x14ac:dyDescent="0.5">
      <c r="B1451" s="68">
        <v>161010</v>
      </c>
      <c r="C1451" s="60" t="s">
        <v>163</v>
      </c>
      <c r="D1451" s="136" t="s">
        <v>163</v>
      </c>
      <c r="E1451" s="136" t="s">
        <v>164</v>
      </c>
      <c r="F1451" s="34" t="s">
        <v>163</v>
      </c>
      <c r="G1451" s="175"/>
    </row>
    <row r="1452" spans="2:7" s="3" customFormat="1" x14ac:dyDescent="0.45">
      <c r="B1452" s="115" t="s">
        <v>8</v>
      </c>
      <c r="C1452" s="35">
        <v>214455.25</v>
      </c>
      <c r="D1452" s="35">
        <v>242061.66</v>
      </c>
      <c r="E1452" s="35">
        <v>206711.89</v>
      </c>
      <c r="F1452" s="35">
        <f t="shared" ref="F1452:F1467" si="173">E1452-D1452</f>
        <v>-35349.76999999999</v>
      </c>
      <c r="G1452" s="175"/>
    </row>
    <row r="1453" spans="2:7" s="3" customFormat="1" x14ac:dyDescent="0.45">
      <c r="B1453" s="115" t="s">
        <v>9</v>
      </c>
      <c r="C1453" s="35"/>
      <c r="D1453" s="35"/>
      <c r="E1453" s="35"/>
      <c r="F1453" s="35">
        <f t="shared" si="173"/>
        <v>0</v>
      </c>
      <c r="G1453" s="175"/>
    </row>
    <row r="1454" spans="2:7" s="3" customFormat="1" ht="35.25" thickBot="1" x14ac:dyDescent="0.5">
      <c r="B1454" s="116" t="s">
        <v>10</v>
      </c>
      <c r="C1454" s="36">
        <v>68298.929999999993</v>
      </c>
      <c r="D1454" s="35">
        <v>79644.639999999999</v>
      </c>
      <c r="E1454" s="35">
        <v>57069.53</v>
      </c>
      <c r="F1454" s="36">
        <f t="shared" si="173"/>
        <v>-22575.11</v>
      </c>
      <c r="G1454" s="175"/>
    </row>
    <row r="1455" spans="2:7" s="3" customFormat="1" ht="36" thickBot="1" x14ac:dyDescent="0.55000000000000004">
      <c r="B1455" s="73" t="s">
        <v>11</v>
      </c>
      <c r="C1455" s="62">
        <f>C1454+C1453+C1452</f>
        <v>282754.18</v>
      </c>
      <c r="D1455" s="62">
        <f t="shared" ref="D1455:F1455" si="174">D1454+D1453+D1452</f>
        <v>321706.3</v>
      </c>
      <c r="E1455" s="62">
        <f t="shared" si="174"/>
        <v>263781.42000000004</v>
      </c>
      <c r="F1455" s="62">
        <f t="shared" si="174"/>
        <v>-57924.87999999999</v>
      </c>
      <c r="G1455" s="175"/>
    </row>
    <row r="1456" spans="2:7" s="3" customFormat="1" x14ac:dyDescent="0.45">
      <c r="B1456" s="117" t="s">
        <v>12</v>
      </c>
      <c r="C1456" s="38">
        <v>1695</v>
      </c>
      <c r="D1456" s="38"/>
      <c r="E1456" s="38"/>
      <c r="F1456" s="38">
        <f t="shared" si="173"/>
        <v>0</v>
      </c>
      <c r="G1456" s="175"/>
    </row>
    <row r="1457" spans="2:7" s="3" customFormat="1" x14ac:dyDescent="0.45">
      <c r="B1457" s="115" t="s">
        <v>13</v>
      </c>
      <c r="C1457" s="35">
        <f>4805+8.41</f>
        <v>4813.41</v>
      </c>
      <c r="D1457" s="35">
        <v>6500</v>
      </c>
      <c r="E1457" s="35">
        <v>3770</v>
      </c>
      <c r="F1457" s="36">
        <f t="shared" si="173"/>
        <v>-2730</v>
      </c>
      <c r="G1457" s="175"/>
    </row>
    <row r="1458" spans="2:7" s="3" customFormat="1" ht="35.25" thickBot="1" x14ac:dyDescent="0.5">
      <c r="B1458" s="116" t="s">
        <v>14</v>
      </c>
      <c r="C1458" s="35">
        <v>49728.23</v>
      </c>
      <c r="D1458" s="35">
        <v>26400</v>
      </c>
      <c r="E1458" s="35">
        <v>26400</v>
      </c>
      <c r="F1458" s="36">
        <f t="shared" si="173"/>
        <v>0</v>
      </c>
      <c r="G1458" s="175"/>
    </row>
    <row r="1459" spans="2:7" s="3" customFormat="1" ht="36" thickBot="1" x14ac:dyDescent="0.55000000000000004">
      <c r="B1459" s="73" t="s">
        <v>15</v>
      </c>
      <c r="C1459" s="62">
        <f>C1458+C1457+C1456</f>
        <v>56236.639999999999</v>
      </c>
      <c r="D1459" s="62">
        <f t="shared" ref="D1459:F1459" si="175">D1458+D1457+D1456</f>
        <v>32900</v>
      </c>
      <c r="E1459" s="62">
        <f t="shared" si="175"/>
        <v>30170</v>
      </c>
      <c r="F1459" s="62">
        <f t="shared" si="175"/>
        <v>-2730</v>
      </c>
      <c r="G1459" s="175"/>
    </row>
    <row r="1460" spans="2:7" s="3" customFormat="1" x14ac:dyDescent="0.45">
      <c r="B1460" s="117" t="s">
        <v>16</v>
      </c>
      <c r="C1460" s="113"/>
      <c r="D1460" s="113"/>
      <c r="E1460" s="113"/>
      <c r="F1460" s="38">
        <f t="shared" si="173"/>
        <v>0</v>
      </c>
      <c r="G1460" s="175"/>
    </row>
    <row r="1461" spans="2:7" s="3" customFormat="1" x14ac:dyDescent="0.45">
      <c r="B1461" s="115" t="s">
        <v>17</v>
      </c>
      <c r="C1461" s="35">
        <v>0</v>
      </c>
      <c r="D1461" s="35"/>
      <c r="E1461" s="35"/>
      <c r="F1461" s="36">
        <f t="shared" si="173"/>
        <v>0</v>
      </c>
      <c r="G1461" s="175"/>
    </row>
    <row r="1462" spans="2:7" s="3" customFormat="1" x14ac:dyDescent="0.45">
      <c r="B1462" s="115" t="s">
        <v>18</v>
      </c>
      <c r="C1462" s="35"/>
      <c r="D1462" s="35"/>
      <c r="E1462" s="35"/>
      <c r="F1462" s="36">
        <f t="shared" si="173"/>
        <v>0</v>
      </c>
      <c r="G1462" s="175"/>
    </row>
    <row r="1463" spans="2:7" s="3" customFormat="1" ht="35.25" thickBot="1" x14ac:dyDescent="0.5">
      <c r="B1463" s="116" t="s">
        <v>19</v>
      </c>
      <c r="C1463" s="35"/>
      <c r="D1463" s="35"/>
      <c r="E1463" s="35"/>
      <c r="F1463" s="36">
        <f t="shared" si="173"/>
        <v>0</v>
      </c>
      <c r="G1463" s="175"/>
    </row>
    <row r="1464" spans="2:7" s="3" customFormat="1" ht="36" thickBot="1" x14ac:dyDescent="0.55000000000000004">
      <c r="B1464" s="73" t="s">
        <v>20</v>
      </c>
      <c r="C1464" s="62">
        <f>C1463+C1462+C1461</f>
        <v>0</v>
      </c>
      <c r="D1464" s="62">
        <f t="shared" ref="D1464:F1464" si="176">D1463+D1462+D1461</f>
        <v>0</v>
      </c>
      <c r="E1464" s="62">
        <f t="shared" si="176"/>
        <v>0</v>
      </c>
      <c r="F1464" s="62">
        <f t="shared" si="176"/>
        <v>0</v>
      </c>
      <c r="G1464" s="175"/>
    </row>
    <row r="1465" spans="2:7" s="3" customFormat="1" x14ac:dyDescent="0.45">
      <c r="B1465" s="117" t="s">
        <v>21</v>
      </c>
      <c r="C1465" s="113">
        <v>2265</v>
      </c>
      <c r="D1465" s="113"/>
      <c r="E1465" s="113"/>
      <c r="F1465" s="38">
        <f t="shared" si="173"/>
        <v>0</v>
      </c>
      <c r="G1465" s="175"/>
    </row>
    <row r="1466" spans="2:7" s="3" customFormat="1" x14ac:dyDescent="0.45">
      <c r="B1466" s="115" t="s">
        <v>22</v>
      </c>
      <c r="C1466" s="35"/>
      <c r="D1466" s="35"/>
      <c r="E1466" s="35"/>
      <c r="F1466" s="36">
        <f t="shared" si="173"/>
        <v>0</v>
      </c>
      <c r="G1466" s="175"/>
    </row>
    <row r="1467" spans="2:7" s="3" customFormat="1" ht="35.25" thickBot="1" x14ac:dyDescent="0.5">
      <c r="B1467" s="116" t="s">
        <v>23</v>
      </c>
      <c r="C1467" s="35"/>
      <c r="D1467" s="35"/>
      <c r="E1467" s="35"/>
      <c r="F1467" s="36">
        <f t="shared" si="173"/>
        <v>0</v>
      </c>
      <c r="G1467" s="175"/>
    </row>
    <row r="1468" spans="2:7" s="3" customFormat="1" ht="36" thickBot="1" x14ac:dyDescent="0.55000000000000004">
      <c r="B1468" s="73" t="s">
        <v>24</v>
      </c>
      <c r="C1468" s="62">
        <f>C1467+C1466+C1465</f>
        <v>2265</v>
      </c>
      <c r="D1468" s="62">
        <f t="shared" ref="D1468:F1468" si="177">D1467+D1466+D1465</f>
        <v>0</v>
      </c>
      <c r="E1468" s="62">
        <f t="shared" si="177"/>
        <v>0</v>
      </c>
      <c r="F1468" s="62">
        <f t="shared" si="177"/>
        <v>0</v>
      </c>
      <c r="G1468" s="175"/>
    </row>
    <row r="1469" spans="2:7" s="3" customFormat="1" ht="36" thickBot="1" x14ac:dyDescent="0.55000000000000004">
      <c r="B1469" s="73" t="s">
        <v>25</v>
      </c>
      <c r="C1469" s="37">
        <f>C1468+C1464+C1459+C1455</f>
        <v>341255.82</v>
      </c>
      <c r="D1469" s="37">
        <f t="shared" ref="D1469:F1469" si="178">D1468+D1464+D1459+D1455</f>
        <v>354606.3</v>
      </c>
      <c r="E1469" s="37">
        <f t="shared" si="178"/>
        <v>293951.42000000004</v>
      </c>
      <c r="F1469" s="37">
        <f t="shared" si="178"/>
        <v>-60654.87999999999</v>
      </c>
      <c r="G1469" s="175"/>
    </row>
    <row r="1470" spans="2:7" s="3" customFormat="1" ht="35.25" x14ac:dyDescent="0.5">
      <c r="B1470" s="55"/>
      <c r="C1470" s="26"/>
      <c r="D1470" s="26"/>
      <c r="E1470" s="26"/>
      <c r="F1470" s="26"/>
      <c r="G1470" s="175"/>
    </row>
    <row r="1471" spans="2:7" s="3" customFormat="1" ht="36" thickBot="1" x14ac:dyDescent="0.55000000000000004">
      <c r="B1471" s="55"/>
      <c r="C1471" s="26"/>
      <c r="D1471" s="26"/>
      <c r="E1471" s="26"/>
      <c r="F1471" s="26"/>
      <c r="G1471" s="175"/>
    </row>
    <row r="1472" spans="2:7" s="3" customFormat="1" ht="35.25" x14ac:dyDescent="0.5">
      <c r="B1472" s="74"/>
      <c r="C1472" s="9" t="s">
        <v>6</v>
      </c>
      <c r="D1472" s="17" t="s">
        <v>7</v>
      </c>
      <c r="E1472" s="17" t="s">
        <v>7</v>
      </c>
      <c r="F1472" s="17" t="s">
        <v>165</v>
      </c>
      <c r="G1472" s="175"/>
    </row>
    <row r="1473" spans="2:10" s="3" customFormat="1" ht="35.25" x14ac:dyDescent="0.5">
      <c r="B1473" s="78" t="s">
        <v>70</v>
      </c>
      <c r="C1473" s="56" t="s">
        <v>163</v>
      </c>
      <c r="D1473" s="53" t="s">
        <v>163</v>
      </c>
      <c r="E1473" s="53" t="s">
        <v>164</v>
      </c>
      <c r="F1473" s="60" t="s">
        <v>163</v>
      </c>
      <c r="G1473" s="175"/>
      <c r="H1473" s="110"/>
    </row>
    <row r="1474" spans="2:10" s="3" customFormat="1" ht="35.25" x14ac:dyDescent="0.5">
      <c r="B1474" s="97"/>
      <c r="C1474" s="64"/>
      <c r="D1474" s="54"/>
      <c r="E1474" s="54"/>
      <c r="F1474" s="98"/>
      <c r="G1474" s="175"/>
      <c r="H1474" s="110"/>
    </row>
    <row r="1475" spans="2:10" s="3" customFormat="1" ht="35.25" x14ac:dyDescent="0.5">
      <c r="B1475" s="99" t="s">
        <v>8</v>
      </c>
      <c r="C1475" s="100">
        <f>C10+C32+C55+C102+C147+C169+C193+C215+C237+C262+C284+C306+C331+C353+C375+C400+C422+C444+C469+C491+C513+C537+C559+C581+C605+C627+C649+C673+C695+C717+C742+C764+C786+C811+C833+C855+C880+C902+C924+C949+C971+C993+C1038+C1060+C1082+C1107+C1129+C1151+C1176+C1198+C1220+C1245+C1267+C1289+C1314+C1336+C1358+C1383+C1405+C1427+C1452+C80+C124+C1015</f>
        <v>14137510.960000001</v>
      </c>
      <c r="D1475" s="100">
        <f t="shared" ref="D1475" si="179">D10+D32+D55+D102+D147+D169+D193+D215+D237+D262+D284+D306+D331+D353+D375+D400+D422+D444+D469+D491+D513+D537+D559+D581+D605+D627+D649+D673+D695+D717+D742+D764+D786+D811+D833+D855+D880+D902+D924+D949+D971+D993+D1038+D1060+D1082+D1107+D1129+D1151+D1176+D1198+D1220+D1245+D1267+D1289+D1314+D1336+D1358+D1383+D1405+D1427+D1452+D80+D124+D1015</f>
        <v>12923485.829999998</v>
      </c>
      <c r="E1475" s="100">
        <f>E10+E32+E55+E102+E147+E169+E193+E215+E237+E262+E284+E306+E331+E353+E375+E400+E422+E444+E469+E491+E513+E537+E559+E581+E605+E627+E649+E673+E695+E717+E742+E764+E786+E811+E833+E855+E880+E902+E924+E949+E971+E993+E1038+E1060+E1082+E1107+E1129+E1151+E1176+E1198+E1220+E1245+E1267+E1289+E1314+E1336+E1358+E1383+E1405+E1427+E1452+E80+E124+E1015</f>
        <v>13641775.410000004</v>
      </c>
      <c r="F1475" s="101">
        <f>F1452+F1427+F1405+F1383+F1358+F1336+F1314+F1289+F1267+F1245+F695+F1220+F1198+F1176+F1151+F1129+F1107+F1082+F1060+F1038+F993+F971+F949+F924+F902+F880+F855+F833+F811+F786+F764+F742+F717+F649+F627+F605+F581+F559+F537+F513+F491+F469+F444+F422+F400+F375+F353+F331+F306+F284+F262+F237+F215+F193+F169+F147+F102+F55+F32+F10+F673</f>
        <v>655479.32000000053</v>
      </c>
      <c r="G1475" s="175">
        <f>SUMIF(B8:C1469, "Salaries")</f>
        <v>0</v>
      </c>
      <c r="H1475" s="110">
        <v>13173180.83</v>
      </c>
      <c r="I1475" s="110">
        <f>D1475-H1475</f>
        <v>-249695.00000000186</v>
      </c>
    </row>
    <row r="1476" spans="2:10" s="3" customFormat="1" ht="35.25" x14ac:dyDescent="0.5">
      <c r="B1476" s="99" t="s">
        <v>9</v>
      </c>
      <c r="C1476" s="100">
        <f>C1453+C1428+C1406+C1384+C1359+C1337+C1315+C1290+C1268+C1246+C696+C1221+C1199+C1177+C1152+C1130+C1108+C1083+C1061+C1039+C994+C972+C950+C925+C903+C881+C856+C834+C812+C787+C765+C743+C718+C650+C628+C606+C582+C560+C538+C514+C492+C470+C445+C423+C401+C376+C354+C332+C307+C285+C263+C238+C216+C194+C170+C148+C103+C56+C33+C11+C674</f>
        <v>0</v>
      </c>
      <c r="D1476" s="100">
        <v>0</v>
      </c>
      <c r="E1476" s="100">
        <v>0</v>
      </c>
      <c r="F1476" s="101">
        <f>F1453+F1428+F1406+F1384+F1359+F1337+F1315+F1290+F1268+F1246+F696+F1221+F1199+F1177+F1152+F1130+F1108+F1083+F1061+F1039+F994+F972+F950+F925+F903+F881+F856+F834+F812+F787+F765+F743+F718+F650+F628+F606+F582+F560+F538+F514+F492+F470+F445+F423+F401+F376+F354+F332+F307+F285+F263+F238+F216+F194+F170+F148+F103+F56+F33+F11+F674</f>
        <v>0</v>
      </c>
      <c r="G1476" s="175"/>
    </row>
    <row r="1477" spans="2:10" s="3" customFormat="1" ht="36" thickBot="1" x14ac:dyDescent="0.55000000000000004">
      <c r="B1477" s="102" t="s">
        <v>10</v>
      </c>
      <c r="C1477" s="100">
        <f>C12+C34+C57+C104+C149+C171+C195+C217+C239+C264+C286+C308+C333+C355+C377+C402+C424+C446+C471+C493+C515+C539+C561+C583+C607+C629+C651+C675+C697+C719+C744+C766+C788+C813+C835+C857+C882+C904+C926+C951+C973+C995+C1040+C1062+C1084+C1109+C1131+C1153+C1178+C1200+C1222+C1247+C1269+C1291+C1316+C1338+C1360+C1385+C1407+C1429+C1454+C82+C126</f>
        <v>3793987.98</v>
      </c>
      <c r="D1477" s="100">
        <f t="shared" ref="D1477:E1477" si="180">D12+D34+D57+D104+D149+D171+D195+D217+D239+D264+D286+D308+D333+D355+D377+D402+D424+D446+D471+D493+D515+D539+D561+D583+D607+D629+D651+D675+D697+D719+D744+D766+D788+D813+D835+D857+D882+D904+D926+D951+D973+D995+D1040+D1062+D1084+D1109+D1131+D1153+D1178+D1200+D1222+D1247+D1269+D1291+D1316+D1338+D1360+D1385+D1407+D1429+D1454+D82+D126</f>
        <v>4262578.03</v>
      </c>
      <c r="E1477" s="100">
        <f t="shared" si="180"/>
        <v>3945045.5299999989</v>
      </c>
      <c r="F1477" s="101">
        <f>F1454+F1429+F1407+F1385+F1360+F1338+F1316+F1291+F1269+F1247+F697+F1222+F1200+F1178+F1153+F1131+F1109+F1084+F1062+F1040+F995+F973+F951+F926+F904+F882+F857+F835+F813+F788+F766+F744+F719+F651+F629+F607+F583+F561+F539+F515+F493+F471+F446+F424+F402+F377+F355+F333+F675+F308+F286+F264+F239+F217+F195+F171+F149+F104+F57+F34+F12</f>
        <v>-318801.37</v>
      </c>
      <c r="G1477" s="175"/>
      <c r="I1477" s="110"/>
    </row>
    <row r="1478" spans="2:10" s="3" customFormat="1" ht="36" thickBot="1" x14ac:dyDescent="0.55000000000000004">
      <c r="B1478" s="73" t="s">
        <v>11</v>
      </c>
      <c r="C1478" s="13">
        <f>SUM(C1475:C1477)</f>
        <v>17931498.940000001</v>
      </c>
      <c r="D1478" s="13">
        <f>SUM(D1475:D1477)</f>
        <v>17186063.859999999</v>
      </c>
      <c r="E1478" s="13">
        <f>SUM(E1475:E1477)</f>
        <v>17586820.940000001</v>
      </c>
      <c r="F1478" s="13">
        <f>SUM(F1475:F1477)</f>
        <v>336677.95000000054</v>
      </c>
      <c r="G1478" s="175"/>
      <c r="H1478" s="110"/>
      <c r="I1478" s="110"/>
      <c r="J1478" s="110"/>
    </row>
    <row r="1479" spans="2:10" s="3" customFormat="1" ht="35.25" x14ac:dyDescent="0.5">
      <c r="B1479" s="103" t="s">
        <v>12</v>
      </c>
      <c r="C1479" s="100">
        <f>C14+C36+C59+C106+C151+C173+C197+C219+C241+C266+C288+C310+C335+C357+C379+C404+C426+C448+C473+C495+C517+C541+C563+C585+C609+C631+C653+C677+C699+C721+C746+C768+C790+C815+C837+C859+C884+C906+C928+C953+C975+C997+C1042+C1064+C1086+C1111+C1133+C1155+C1180+C1202+C1224+C1249+C1271+C1293+C1318+C1340+C1362+C1387+C1409+C1431+C1456+C84+C128</f>
        <v>37880.509999999995</v>
      </c>
      <c r="D1479" s="100">
        <f t="shared" ref="D1479:E1479" si="181">D14+D36+D59+D106+D151+D173+D197+D219+D241+D266+D288+D310+D335+D357+D379+D404+D426+D448+D473+D495+D517+D541+D563+D585+D609+D631+D653+D677+D699+D721+D746+D768+D790+D815+D837+D859+D884+D906+D928+D953+D975+D997+D1042+D1064+D1086+D1111+D1133+D1155+D1180+D1202+D1224+D1249+D1271+D1293+D1318+D1340+D1362+D1387+D1409+D1431+D1456+D84+D128</f>
        <v>0</v>
      </c>
      <c r="E1479" s="100">
        <f t="shared" si="181"/>
        <v>0</v>
      </c>
      <c r="F1479" s="101">
        <f>F1456+F1431+F1409+F1387+F1362+F1340+F1318+F1293+F1271+F1249+F699+F1224+F1202+F1180+F1155+F1133+F1111+F1086+F1064+F1042+F997+F975+F953+F928+F906+F884+F859+F837+F815+F790+F768+F746+F721+F653+F631+F609+F585+F563+F541+F517+F495+F473+F448+F426+F404+F379+F357+F335+F310+F288+F266+F241+F219+F197+F173+F151+F106+F59+F36+F14+F677</f>
        <v>0</v>
      </c>
      <c r="G1479" s="175"/>
    </row>
    <row r="1480" spans="2:10" s="30" customFormat="1" ht="35.25" x14ac:dyDescent="0.5">
      <c r="B1480" s="99" t="s">
        <v>13</v>
      </c>
      <c r="C1480" s="100">
        <f t="shared" ref="C1480:E1481" si="182">C15+C37+C60+C107+C152+C174+C198+C220+C242+C267+C289+C311+C336+C358+C380+C405+C427+C449+C474+C496+C518+C542+C564+C586+C610+C632+C654+C678+C700+C722+C747+C769+C791+C816+C838+C860+C885+C907+C929+C954+C976+C998+C1043+C1065+C1087+C1112+C1134+C1156+C1181+C1203+C1225+C1250+C1272+C1294+C1319+C1341+C1363+C1388+C1410+C1432+C1457+C85+C129</f>
        <v>173095.37000000002</v>
      </c>
      <c r="D1480" s="100">
        <f t="shared" si="182"/>
        <v>71648.5</v>
      </c>
      <c r="E1480" s="100">
        <f t="shared" si="182"/>
        <v>40311</v>
      </c>
      <c r="F1480" s="101">
        <f>F1457+F1432+F1410+F1388+F1363+F1341+F1319+F1294+F1272+F1250+F700+F1225+F1203+F1181+F1156+F1134+F1112+F1087+F1065+F1043+F998+F976+F954+F929+F907+F885+F860+F838+F816+F791+F769+F747+F722+F654+F632+F610+F586+F564+F542+F518+F496+F474+F449+F427+F405+F380+F358+F336+F311+F289+F267+F242+F220+F198+F174+F152+F107+F60+F37+F15+F678</f>
        <v>-31337.5</v>
      </c>
      <c r="G1480" s="182"/>
      <c r="I1480" s="171"/>
    </row>
    <row r="1481" spans="2:10" s="30" customFormat="1" ht="36" thickBot="1" x14ac:dyDescent="0.55000000000000004">
      <c r="B1481" s="102" t="s">
        <v>14</v>
      </c>
      <c r="C1481" s="100">
        <f t="shared" si="182"/>
        <v>133171.34</v>
      </c>
      <c r="D1481" s="100">
        <f t="shared" si="182"/>
        <v>64800</v>
      </c>
      <c r="E1481" s="100">
        <f t="shared" si="182"/>
        <v>47251.76</v>
      </c>
      <c r="F1481" s="101">
        <f>F1458+F1433+F1411+F1389+F1364+F1342+F1320+F1295+F1273+F1251+F701+F1226+F1204+F1182+F1157+F1135+F1113+F1088+F1066+F1044+F999+F977+F955+F930+F908+F886+F861+F839+F817+F792+F770+F748+F723+F655+F633+F611+F587+F565+F543+F519+F497+F475+F450+F428+F406+F381+F359+F337+F312+F290+F268+F243+F221+F199+F175+F153+F108+F61+F38+F16+F679</f>
        <v>-17548.239999999998</v>
      </c>
      <c r="G1481" s="182"/>
      <c r="H1481" s="172"/>
    </row>
    <row r="1482" spans="2:10" s="3" customFormat="1" ht="36" thickBot="1" x14ac:dyDescent="0.55000000000000004">
      <c r="B1482" s="73" t="s">
        <v>15</v>
      </c>
      <c r="C1482" s="57">
        <f>SUM(C1479:C1481)</f>
        <v>344147.22</v>
      </c>
      <c r="D1482" s="57">
        <f t="shared" ref="D1482:E1482" si="183">SUM(D1479:D1481)</f>
        <v>136448.5</v>
      </c>
      <c r="E1482" s="57">
        <f t="shared" si="183"/>
        <v>87562.760000000009</v>
      </c>
      <c r="F1482" s="57">
        <f t="shared" ref="F1482" si="184">SUM(F1479:F1481)</f>
        <v>-48885.74</v>
      </c>
      <c r="G1482" s="175"/>
    </row>
    <row r="1483" spans="2:10" s="4" customFormat="1" ht="35.25" x14ac:dyDescent="0.5">
      <c r="B1483" s="103" t="s">
        <v>16</v>
      </c>
      <c r="C1483" s="100">
        <f t="shared" ref="C1483:E1486" si="185">C18+C40+C63+C110+C155+C177+C201+C223+C245+C270+C292+C314+C339+C361+C383+C408+C430+C452+C477+C499+C521+C545+C567+C589+C613+C635+C657+C681+C703+C725+C750+C772+C794+C819+C841+C863+C888+C910+C932+C957+C979+C1001+C1046+C1068+C1090+C1115+C1137+C1159+C1184+C1206+C1228+C1253+C1275+C1297+C1322+C1344+C1366+C1391+C1413+C1435+C1460+C88+C132</f>
        <v>0</v>
      </c>
      <c r="D1483" s="100">
        <f t="shared" si="185"/>
        <v>22500</v>
      </c>
      <c r="E1483" s="100">
        <f t="shared" si="185"/>
        <v>22500</v>
      </c>
      <c r="F1483" s="100">
        <f>F1460+F1435+F1413+F1391+F1366+F1344+F1322+F1297+F1275+F1253+F703+F1228+F1206+F1184+F1159+F1137+F1115+F1090+F1068+F1046+F1001+F979+F957+F932+F910+F888+F863+F841+F819+F794+F772+F750+F725+F657+F635+F613+F589+F567+F545+F521+F499+F477+F452+F430+F408+F383+F361+F339+F314+F292+F270+F245+F223+F201+F177+F155+F110+F63+F40+F18+F681</f>
        <v>0</v>
      </c>
      <c r="G1483" s="175"/>
    </row>
    <row r="1484" spans="2:10" s="4" customFormat="1" ht="35.25" x14ac:dyDescent="0.5">
      <c r="B1484" s="99" t="s">
        <v>17</v>
      </c>
      <c r="C1484" s="100">
        <f t="shared" si="185"/>
        <v>1927.58</v>
      </c>
      <c r="D1484" s="100">
        <f t="shared" si="185"/>
        <v>3916.67</v>
      </c>
      <c r="E1484" s="100">
        <f t="shared" si="185"/>
        <v>0</v>
      </c>
      <c r="F1484" s="100">
        <f>F1461+F1436+F1414+F1392+F1367+F1345+F1323+F1298+F1276+F1254+F704+F1229+F1207+F1185+F1160+F1138+F1116+F1091+F1069+F1047+F1002+F980+F958+F933+F911+F889+F864+F842+F820+F795+F773+F751+F726+F658+F636+F614+F590+F568+F546+F522+F500+F478+F453+F431+F409+F384+F362+F340+F315+F293+F271+F246+F224+F202+F178+F156+F111+F64+F41+F19+F682</f>
        <v>-3916.67</v>
      </c>
      <c r="G1484" s="175"/>
    </row>
    <row r="1485" spans="2:10" s="3" customFormat="1" ht="35.25" x14ac:dyDescent="0.5">
      <c r="B1485" s="99" t="s">
        <v>18</v>
      </c>
      <c r="C1485" s="100">
        <f t="shared" si="185"/>
        <v>0</v>
      </c>
      <c r="D1485" s="100">
        <f t="shared" si="185"/>
        <v>0</v>
      </c>
      <c r="E1485" s="100">
        <f t="shared" si="185"/>
        <v>0</v>
      </c>
      <c r="F1485" s="101">
        <f>F1462+F1437+F1415+F1393+F1368+F1346+F1324+F1299+F1277+F1255+F705+F1230+F1208+F1186+F1161+F1139+F1117+F1092+F1070+F1048+F1003+F981+F959+F934+F912+F890+F865+F843+F821+F796+F774+F752+F727+F659+F637+F615+F591+F569+F547+F523+F501+F479+F454+F432+F410+F385+F363+F341+F316+F294+F272+F247+F225+F203+F179+F157+F112+F65+F42+F20+F683</f>
        <v>0</v>
      </c>
      <c r="G1485" s="175"/>
    </row>
    <row r="1486" spans="2:10" s="3" customFormat="1" ht="36" thickBot="1" x14ac:dyDescent="0.55000000000000004">
      <c r="B1486" s="102" t="s">
        <v>19</v>
      </c>
      <c r="C1486" s="100">
        <f t="shared" si="185"/>
        <v>0</v>
      </c>
      <c r="D1486" s="100">
        <f t="shared" si="185"/>
        <v>0</v>
      </c>
      <c r="E1486" s="100">
        <f t="shared" si="185"/>
        <v>0</v>
      </c>
      <c r="F1486" s="101">
        <f>F1463+F1438+F1416+F1394+F1369+F1347+F1325+F1300+F1278+F1256+F706+F1231+F1209+F1187+F1162+F1140+F1118+F1093+F1071+F1049+F1004+F982+F960+F935+F913+F891+F866+F844+F822+F797+F775+F753+F728+F660+F638+F616+F592+F570+F548+F524+F502+F480+F455+F433+F411+F386+F364+F342+F317+F295+F273+F248+F226+F204+F180+F158+F113+F66+F43+F21+F684</f>
        <v>0</v>
      </c>
      <c r="G1486" s="175"/>
    </row>
    <row r="1487" spans="2:10" s="3" customFormat="1" ht="36" thickBot="1" x14ac:dyDescent="0.55000000000000004">
      <c r="B1487" s="73" t="s">
        <v>20</v>
      </c>
      <c r="C1487" s="57">
        <f>SUM(C1483:C1486)</f>
        <v>1927.58</v>
      </c>
      <c r="D1487" s="57">
        <f t="shared" ref="D1487:E1487" si="186">SUM(D1483:D1486)</f>
        <v>26416.67</v>
      </c>
      <c r="E1487" s="57">
        <f t="shared" si="186"/>
        <v>22500</v>
      </c>
      <c r="F1487" s="57">
        <f>SUM(F1483:F1486)</f>
        <v>-3916.67</v>
      </c>
      <c r="G1487" s="175"/>
    </row>
    <row r="1488" spans="2:10" s="3" customFormat="1" ht="35.25" x14ac:dyDescent="0.5">
      <c r="B1488" s="103" t="s">
        <v>21</v>
      </c>
      <c r="C1488" s="100">
        <f t="shared" ref="C1488:E1489" si="187">C23+C45+C68+C115+C160+C182+C206+C228+C250+C275+C297+C319+C344+C366+C388+C413+C435+C457+C482+C504+C526+C550+C572+C594+C618+C640+C662+C686+C708+C730+C755+C777+C799+C824+C846+C868+C893+C915+C937+C962+C984+C1006+C1051+C1073+C1095+C1120+C1142+C1164+C1189+C1211+C1233+C1258+C1280+C1302+C1327+C1349+C1371+C1396+C1418+C1440+C1465+C93+C137</f>
        <v>4186</v>
      </c>
      <c r="D1488" s="100">
        <f t="shared" si="187"/>
        <v>10493.49</v>
      </c>
      <c r="E1488" s="100">
        <f t="shared" si="187"/>
        <v>0</v>
      </c>
      <c r="F1488" s="100">
        <f>F1465+F1440+F1418+F1396+F1371+F1349+F1327+F1302+F1280+F1258+F708+F1233+F1211+F1189+F1164+F1142+F1120+F1095+F1073+F1051+F1006+F984+F962+F937+F915+F893+F868+F846+F824+F799+F777+F755+F730+F662+F640+F618+F594+F572+F550+F526+F504+F482+F457+F435+F413+F388+F366+F344+F319+F297+F275+F250+F228+F206+F182+F160+F115+F68+F45+F23+F686</f>
        <v>-10493.49</v>
      </c>
      <c r="G1488" s="175"/>
    </row>
    <row r="1489" spans="2:10" s="3" customFormat="1" ht="35.25" x14ac:dyDescent="0.5">
      <c r="B1489" s="99" t="s">
        <v>22</v>
      </c>
      <c r="C1489" s="100">
        <f t="shared" si="187"/>
        <v>0</v>
      </c>
      <c r="D1489" s="100">
        <f t="shared" si="187"/>
        <v>0</v>
      </c>
      <c r="E1489" s="100">
        <f t="shared" si="187"/>
        <v>0</v>
      </c>
      <c r="F1489" s="101">
        <f>F1466+F1441+F1419+F1397+F1372+F1350+F1328+F1303+F1281+F1259+F709+F1234+F1212+F1190+F1165+F1143+F1121+F1096+F1074+F1052+F1007+F985+F963+F938+F916+F894+F869+F847+F825+F800+F778+F756+F731+F663+F641+F619+F595+F573+F551+F527+F505+F483+F458+F436+F414+F389+F367+F345+F320+F298+F276+F251+F229+F207+F183+F161+F116+F69+F46+F24+F687</f>
        <v>0</v>
      </c>
      <c r="G1489" s="175"/>
    </row>
    <row r="1490" spans="2:10" s="3" customFormat="1" ht="36" thickBot="1" x14ac:dyDescent="0.55000000000000004">
      <c r="B1490" s="102" t="s">
        <v>23</v>
      </c>
      <c r="C1490" s="100">
        <f>C25+C47+C70+C117+C162+C184+C208+C230+C252+C277+C299+C321+C346+C368+C390+C415+C437+C459+C484+C506+C528+C552+C574+C596+C620+C642+C664+C688+C710+C732+C757+C779+C801+C826+C848+C870+C895+C917+C939+C964+C986+C1008+C1053+C1075+C1097+C1122+C1144+C1166+C1191+C1213+C1235+C1260+C1282+C1304+C1329+C1351+C1373+C1398+C1420+C1442+C1467+C95+C139</f>
        <v>0</v>
      </c>
      <c r="D1490" s="100">
        <v>0</v>
      </c>
      <c r="E1490" s="100">
        <v>0</v>
      </c>
      <c r="F1490" s="101">
        <f>F1467+F1442+F1420+F1398+F1373+F1351+F1329+F1304+F1282+F1260+F710+F1235+F1213+F1191+F1166+F1144+F1122+F1097+F1075+F1053+F1008+F986+F964+F939+F917+F895+F870+F848+F826+F801+F779+F757+F732+F664+F642+F620+F596+F574+F552+F528+F506+F484+F459+F437+F415+F390+F368+F346+F321+F299+F277+F252+F230+F208+F184+F162+F117+F70+F47+F25+F688</f>
        <v>0</v>
      </c>
      <c r="G1490" s="175"/>
    </row>
    <row r="1491" spans="2:10" s="3" customFormat="1" ht="36" thickBot="1" x14ac:dyDescent="0.55000000000000004">
      <c r="B1491" s="73" t="s">
        <v>24</v>
      </c>
      <c r="C1491" s="57">
        <f>SUM(C1488:C1490)</f>
        <v>4186</v>
      </c>
      <c r="D1491" s="57">
        <f>SUM(D1488:D1490)</f>
        <v>10493.49</v>
      </c>
      <c r="E1491" s="57">
        <f>SUM(E1488:E1490)</f>
        <v>0</v>
      </c>
      <c r="F1491" s="57">
        <f>SUM(F1488:F1490)</f>
        <v>-10493.49</v>
      </c>
      <c r="G1491" s="175"/>
    </row>
    <row r="1492" spans="2:10" s="3" customFormat="1" ht="36" thickBot="1" x14ac:dyDescent="0.55000000000000004">
      <c r="B1492" s="73" t="s">
        <v>71</v>
      </c>
      <c r="C1492" s="58">
        <f>+C1478+C1482+C1487+C1491</f>
        <v>18281759.739999998</v>
      </c>
      <c r="D1492" s="58">
        <f>+D1478+D1482+D1487+D1491</f>
        <v>17359422.52</v>
      </c>
      <c r="E1492" s="58">
        <f>+E1478+E1482+E1487+E1491</f>
        <v>17696883.700000003</v>
      </c>
      <c r="F1492" s="58">
        <f>+F1478+F1482+F1487+F1491</f>
        <v>273382.05000000057</v>
      </c>
      <c r="G1492" s="175">
        <v>17865890.030000001</v>
      </c>
      <c r="H1492" s="110">
        <f>G1492-E1492</f>
        <v>169006.32999999821</v>
      </c>
      <c r="J1492" s="174"/>
    </row>
    <row r="1493" spans="2:10" s="3" customFormat="1" ht="35.25" x14ac:dyDescent="0.5">
      <c r="B1493" s="55"/>
      <c r="C1493" s="26"/>
      <c r="D1493" s="26"/>
      <c r="E1493" s="26"/>
      <c r="F1493" s="26"/>
      <c r="G1493" s="175"/>
    </row>
    <row r="1494" spans="2:10" s="3" customFormat="1" ht="35.25" x14ac:dyDescent="0.5">
      <c r="B1494" s="55"/>
      <c r="C1494" s="44"/>
      <c r="D1494" s="44"/>
      <c r="E1494" s="44"/>
      <c r="F1494" s="44"/>
      <c r="G1494" s="175"/>
    </row>
    <row r="1495" spans="2:10" s="3" customFormat="1" x14ac:dyDescent="0.45">
      <c r="B1495" s="30"/>
      <c r="C1495" s="31"/>
      <c r="D1495" s="31"/>
      <c r="E1495" s="31"/>
      <c r="F1495" s="31"/>
      <c r="G1495" s="175"/>
    </row>
    <row r="1496" spans="2:10" s="3" customFormat="1" ht="35.25" x14ac:dyDescent="0.5">
      <c r="B1496" s="66" t="s">
        <v>72</v>
      </c>
      <c r="C1496" s="44"/>
      <c r="D1496" s="44"/>
      <c r="E1496" s="44"/>
      <c r="F1496" s="44"/>
      <c r="G1496" s="175"/>
    </row>
    <row r="1497" spans="2:10" s="3" customFormat="1" ht="36" thickBot="1" x14ac:dyDescent="0.55000000000000004">
      <c r="B1497" s="66"/>
      <c r="C1497" s="44"/>
      <c r="D1497" s="44"/>
      <c r="E1497" s="44"/>
      <c r="F1497" s="44"/>
      <c r="G1497" s="175"/>
    </row>
    <row r="1498" spans="2:10" s="3" customFormat="1" ht="35.25" x14ac:dyDescent="0.5">
      <c r="B1498" s="67" t="s">
        <v>73</v>
      </c>
      <c r="C1498" s="33" t="s">
        <v>6</v>
      </c>
      <c r="D1498" s="33" t="s">
        <v>7</v>
      </c>
      <c r="E1498" s="33" t="s">
        <v>7</v>
      </c>
      <c r="F1498" s="33" t="s">
        <v>165</v>
      </c>
      <c r="G1498" s="175"/>
    </row>
    <row r="1499" spans="2:10" s="3" customFormat="1" ht="35.25" x14ac:dyDescent="0.5">
      <c r="B1499" s="68">
        <v>400001</v>
      </c>
      <c r="C1499" s="60" t="s">
        <v>163</v>
      </c>
      <c r="D1499" s="60" t="s">
        <v>163</v>
      </c>
      <c r="E1499" s="60" t="s">
        <v>164</v>
      </c>
      <c r="F1499" s="60" t="s">
        <v>163</v>
      </c>
      <c r="G1499" s="175"/>
    </row>
    <row r="1500" spans="2:10" s="3" customFormat="1" x14ac:dyDescent="0.45">
      <c r="B1500" s="115" t="s">
        <v>8</v>
      </c>
      <c r="C1500" s="35">
        <v>475929.01</v>
      </c>
      <c r="D1500" s="35">
        <v>387578.99</v>
      </c>
      <c r="E1500" s="35">
        <f>535383+114330.45</f>
        <v>649713.44999999995</v>
      </c>
      <c r="F1500" s="35">
        <f t="shared" ref="F1500:F1515" si="188">E1500-D1500</f>
        <v>262134.45999999996</v>
      </c>
      <c r="G1500" s="175"/>
    </row>
    <row r="1501" spans="2:10" s="3" customFormat="1" x14ac:dyDescent="0.45">
      <c r="B1501" s="115" t="s">
        <v>9</v>
      </c>
      <c r="C1501" s="35">
        <v>0</v>
      </c>
      <c r="D1501" s="35"/>
      <c r="E1501" s="35"/>
      <c r="F1501" s="35">
        <f t="shared" si="188"/>
        <v>0</v>
      </c>
      <c r="G1501" s="175"/>
    </row>
    <row r="1502" spans="2:10" s="3" customFormat="1" ht="35.25" thickBot="1" x14ac:dyDescent="0.5">
      <c r="B1502" s="116" t="s">
        <v>10</v>
      </c>
      <c r="C1502" s="36">
        <v>150197</v>
      </c>
      <c r="D1502" s="35">
        <v>155031.14000000001</v>
      </c>
      <c r="E1502" s="35">
        <f>187385+40015.5</f>
        <v>227400.5</v>
      </c>
      <c r="F1502" s="35">
        <f t="shared" si="188"/>
        <v>72369.359999999986</v>
      </c>
      <c r="G1502" s="175"/>
    </row>
    <row r="1503" spans="2:10" s="3" customFormat="1" ht="36" thickBot="1" x14ac:dyDescent="0.55000000000000004">
      <c r="B1503" s="73" t="s">
        <v>11</v>
      </c>
      <c r="C1503" s="62">
        <f>C1502+C1501+C1500</f>
        <v>626126.01</v>
      </c>
      <c r="D1503" s="62">
        <f t="shared" ref="D1503:F1503" si="189">D1502+D1501+D1500</f>
        <v>542610.13</v>
      </c>
      <c r="E1503" s="62">
        <f t="shared" si="189"/>
        <v>877113.95</v>
      </c>
      <c r="F1503" s="62">
        <f t="shared" si="189"/>
        <v>334503.81999999995</v>
      </c>
      <c r="G1503" s="175"/>
    </row>
    <row r="1504" spans="2:10" s="30" customFormat="1" x14ac:dyDescent="0.45">
      <c r="B1504" s="117" t="s">
        <v>12</v>
      </c>
      <c r="C1504" s="38">
        <v>24657.239999999998</v>
      </c>
      <c r="D1504" s="38">
        <v>0</v>
      </c>
      <c r="E1504" s="38">
        <v>0</v>
      </c>
      <c r="F1504" s="35">
        <f t="shared" si="188"/>
        <v>0</v>
      </c>
      <c r="G1504" s="182"/>
    </row>
    <row r="1505" spans="2:7" x14ac:dyDescent="0.45">
      <c r="B1505" s="115" t="s">
        <v>13</v>
      </c>
      <c r="C1505" s="35">
        <v>33232</v>
      </c>
      <c r="D1505" s="35">
        <v>400</v>
      </c>
      <c r="E1505" s="35">
        <v>7603</v>
      </c>
      <c r="F1505" s="35">
        <f t="shared" si="188"/>
        <v>7203</v>
      </c>
    </row>
    <row r="1506" spans="2:7" ht="35.25" thickBot="1" x14ac:dyDescent="0.5">
      <c r="B1506" s="116" t="s">
        <v>14</v>
      </c>
      <c r="C1506" s="35">
        <v>213.99</v>
      </c>
      <c r="D1506" s="35">
        <v>1904.65</v>
      </c>
      <c r="E1506" s="35">
        <f>1904.65-143.41</f>
        <v>1761.24</v>
      </c>
      <c r="F1506" s="35">
        <f t="shared" si="188"/>
        <v>-143.41000000000008</v>
      </c>
    </row>
    <row r="1507" spans="2:7" s="4" customFormat="1" ht="36" thickBot="1" x14ac:dyDescent="0.55000000000000004">
      <c r="B1507" s="73" t="s">
        <v>15</v>
      </c>
      <c r="C1507" s="62">
        <f>C1506+C1505+C1504</f>
        <v>58103.229999999996</v>
      </c>
      <c r="D1507" s="62">
        <f t="shared" ref="D1507:F1507" si="190">D1506+D1505+D1504</f>
        <v>2304.65</v>
      </c>
      <c r="E1507" s="62">
        <f t="shared" si="190"/>
        <v>9364.24</v>
      </c>
      <c r="F1507" s="62">
        <f t="shared" si="190"/>
        <v>7059.59</v>
      </c>
      <c r="G1507" s="175"/>
    </row>
    <row r="1508" spans="2:7" s="4" customFormat="1" x14ac:dyDescent="0.45">
      <c r="B1508" s="117" t="s">
        <v>16</v>
      </c>
      <c r="C1508" s="113">
        <v>67500</v>
      </c>
      <c r="D1508" s="113">
        <v>0</v>
      </c>
      <c r="E1508" s="113">
        <v>0</v>
      </c>
      <c r="F1508" s="35">
        <f t="shared" si="188"/>
        <v>0</v>
      </c>
      <c r="G1508" s="175"/>
    </row>
    <row r="1509" spans="2:7" s="4" customFormat="1" x14ac:dyDescent="0.45">
      <c r="B1509" s="115" t="s">
        <v>17</v>
      </c>
      <c r="C1509" s="35"/>
      <c r="D1509" s="35"/>
      <c r="E1509" s="35"/>
      <c r="F1509" s="35">
        <f t="shared" si="188"/>
        <v>0</v>
      </c>
      <c r="G1509" s="175"/>
    </row>
    <row r="1510" spans="2:7" s="3" customFormat="1" x14ac:dyDescent="0.45">
      <c r="B1510" s="115" t="s">
        <v>18</v>
      </c>
      <c r="C1510" s="35">
        <v>0</v>
      </c>
      <c r="D1510" s="35"/>
      <c r="E1510" s="35"/>
      <c r="F1510" s="35">
        <f t="shared" si="188"/>
        <v>0</v>
      </c>
      <c r="G1510" s="175"/>
    </row>
    <row r="1511" spans="2:7" s="3" customFormat="1" ht="35.25" thickBot="1" x14ac:dyDescent="0.5">
      <c r="B1511" s="116" t="s">
        <v>19</v>
      </c>
      <c r="C1511" s="35">
        <v>0</v>
      </c>
      <c r="D1511" s="35"/>
      <c r="E1511" s="35"/>
      <c r="F1511" s="35">
        <f t="shared" si="188"/>
        <v>0</v>
      </c>
      <c r="G1511" s="175"/>
    </row>
    <row r="1512" spans="2:7" s="3" customFormat="1" ht="36" thickBot="1" x14ac:dyDescent="0.55000000000000004">
      <c r="B1512" s="73" t="s">
        <v>20</v>
      </c>
      <c r="C1512" s="62">
        <f>C1511+C1510+C1509+C1508</f>
        <v>67500</v>
      </c>
      <c r="D1512" s="62">
        <f>D1511+D1510+D1509+D1508</f>
        <v>0</v>
      </c>
      <c r="E1512" s="62">
        <f>E1511+E1510+E1509+E1508</f>
        <v>0</v>
      </c>
      <c r="F1512" s="62">
        <f>F1511+F1510+F1509+F1508</f>
        <v>0</v>
      </c>
      <c r="G1512" s="175"/>
    </row>
    <row r="1513" spans="2:7" s="3" customFormat="1" x14ac:dyDescent="0.45">
      <c r="B1513" s="117" t="s">
        <v>21</v>
      </c>
      <c r="C1513" s="113">
        <v>330</v>
      </c>
      <c r="D1513" s="113">
        <v>0</v>
      </c>
      <c r="E1513" s="113">
        <v>0</v>
      </c>
      <c r="F1513" s="35">
        <f t="shared" si="188"/>
        <v>0</v>
      </c>
      <c r="G1513" s="175"/>
    </row>
    <row r="1514" spans="2:7" s="3" customFormat="1" x14ac:dyDescent="0.45">
      <c r="B1514" s="115" t="s">
        <v>22</v>
      </c>
      <c r="C1514" s="35">
        <v>0</v>
      </c>
      <c r="D1514" s="35"/>
      <c r="E1514" s="35"/>
      <c r="F1514" s="35">
        <f t="shared" si="188"/>
        <v>0</v>
      </c>
      <c r="G1514" s="175"/>
    </row>
    <row r="1515" spans="2:7" s="3" customFormat="1" ht="35.25" thickBot="1" x14ac:dyDescent="0.5">
      <c r="B1515" s="116" t="s">
        <v>23</v>
      </c>
      <c r="C1515" s="35">
        <v>0</v>
      </c>
      <c r="D1515" s="35"/>
      <c r="E1515" s="35"/>
      <c r="F1515" s="35">
        <f t="shared" si="188"/>
        <v>0</v>
      </c>
      <c r="G1515" s="175"/>
    </row>
    <row r="1516" spans="2:7" s="3" customFormat="1" ht="36" thickBot="1" x14ac:dyDescent="0.55000000000000004">
      <c r="B1516" s="73" t="s">
        <v>24</v>
      </c>
      <c r="C1516" s="62">
        <f>C1515+C1514+C1513</f>
        <v>330</v>
      </c>
      <c r="D1516" s="62">
        <f t="shared" ref="D1516:F1516" si="191">D1515+D1514+D1513</f>
        <v>0</v>
      </c>
      <c r="E1516" s="62">
        <f t="shared" si="191"/>
        <v>0</v>
      </c>
      <c r="F1516" s="62">
        <f t="shared" si="191"/>
        <v>0</v>
      </c>
      <c r="G1516" s="175"/>
    </row>
    <row r="1517" spans="2:7" s="3" customFormat="1" ht="36" thickBot="1" x14ac:dyDescent="0.55000000000000004">
      <c r="B1517" s="73" t="s">
        <v>25</v>
      </c>
      <c r="C1517" s="37">
        <f>C1516+C1512+C1507+C1503</f>
        <v>752059.24</v>
      </c>
      <c r="D1517" s="37">
        <f>D1516+D1512+D1507+D1503</f>
        <v>544914.78</v>
      </c>
      <c r="E1517" s="37">
        <f>E1516+E1512+E1507+E1503</f>
        <v>886478.19</v>
      </c>
      <c r="F1517" s="37">
        <f>F1516+F1512+F1507+F1503</f>
        <v>341563.41</v>
      </c>
      <c r="G1517" s="175"/>
    </row>
    <row r="1518" spans="2:7" s="3" customFormat="1" ht="35.25" x14ac:dyDescent="0.5">
      <c r="B1518" s="55"/>
      <c r="C1518" s="26"/>
      <c r="D1518" s="26"/>
      <c r="E1518" s="26"/>
      <c r="F1518" s="26"/>
      <c r="G1518" s="175"/>
    </row>
    <row r="1519" spans="2:7" s="3" customFormat="1" ht="36" thickBot="1" x14ac:dyDescent="0.55000000000000004">
      <c r="B1519" s="55"/>
      <c r="C1519" s="26"/>
      <c r="D1519" s="26"/>
      <c r="E1519" s="26"/>
      <c r="F1519" s="26"/>
      <c r="G1519" s="175"/>
    </row>
    <row r="1520" spans="2:7" s="3" customFormat="1" ht="35.25" x14ac:dyDescent="0.5">
      <c r="B1520" s="67" t="s">
        <v>74</v>
      </c>
      <c r="C1520" s="33" t="s">
        <v>6</v>
      </c>
      <c r="D1520" s="111" t="s">
        <v>7</v>
      </c>
      <c r="E1520" s="111" t="s">
        <v>7</v>
      </c>
      <c r="F1520" s="33" t="s">
        <v>165</v>
      </c>
      <c r="G1520" s="175"/>
    </row>
    <row r="1521" spans="2:7" s="3" customFormat="1" ht="35.25" x14ac:dyDescent="0.5">
      <c r="B1521" s="68">
        <v>400003</v>
      </c>
      <c r="C1521" s="60" t="s">
        <v>163</v>
      </c>
      <c r="D1521" s="136" t="s">
        <v>163</v>
      </c>
      <c r="E1521" s="136" t="s">
        <v>164</v>
      </c>
      <c r="F1521" s="60" t="s">
        <v>163</v>
      </c>
      <c r="G1521" s="175"/>
    </row>
    <row r="1522" spans="2:7" s="3" customFormat="1" x14ac:dyDescent="0.45">
      <c r="B1522" s="115" t="s">
        <v>8</v>
      </c>
      <c r="C1522" s="35">
        <v>0</v>
      </c>
      <c r="D1522" s="35">
        <v>0</v>
      </c>
      <c r="E1522" s="35">
        <v>0</v>
      </c>
      <c r="F1522" s="35">
        <f t="shared" ref="F1522:F1538" si="192">E1522-D1522</f>
        <v>0</v>
      </c>
      <c r="G1522" s="175"/>
    </row>
    <row r="1523" spans="2:7" s="3" customFormat="1" x14ac:dyDescent="0.45">
      <c r="B1523" s="115" t="s">
        <v>9</v>
      </c>
      <c r="C1523" s="35">
        <v>0</v>
      </c>
      <c r="D1523" s="35">
        <v>0</v>
      </c>
      <c r="E1523" s="35">
        <v>0</v>
      </c>
      <c r="F1523" s="35">
        <f t="shared" si="192"/>
        <v>0</v>
      </c>
      <c r="G1523" s="175"/>
    </row>
    <row r="1524" spans="2:7" s="3" customFormat="1" ht="35.25" thickBot="1" x14ac:dyDescent="0.5">
      <c r="B1524" s="116" t="s">
        <v>10</v>
      </c>
      <c r="C1524" s="36">
        <v>0</v>
      </c>
      <c r="D1524" s="35">
        <v>0</v>
      </c>
      <c r="E1524" s="35">
        <v>0</v>
      </c>
      <c r="F1524" s="35">
        <f t="shared" si="192"/>
        <v>0</v>
      </c>
      <c r="G1524" s="175"/>
    </row>
    <row r="1525" spans="2:7" s="3" customFormat="1" ht="36" thickBot="1" x14ac:dyDescent="0.55000000000000004">
      <c r="B1525" s="73" t="s">
        <v>11</v>
      </c>
      <c r="C1525" s="62">
        <f>C1524+C1523+C1522</f>
        <v>0</v>
      </c>
      <c r="D1525" s="62">
        <v>0</v>
      </c>
      <c r="E1525" s="62">
        <f>E1524+E1523+E1522</f>
        <v>0</v>
      </c>
      <c r="F1525" s="62">
        <f>F1524+F1523+F1522</f>
        <v>0</v>
      </c>
      <c r="G1525" s="175"/>
    </row>
    <row r="1526" spans="2:7" s="3" customFormat="1" x14ac:dyDescent="0.45">
      <c r="B1526" s="117" t="s">
        <v>12</v>
      </c>
      <c r="C1526" s="38">
        <v>0</v>
      </c>
      <c r="D1526" s="38">
        <v>0</v>
      </c>
      <c r="E1526" s="38">
        <v>0</v>
      </c>
      <c r="F1526" s="35">
        <f t="shared" si="192"/>
        <v>0</v>
      </c>
      <c r="G1526" s="175"/>
    </row>
    <row r="1527" spans="2:7" s="30" customFormat="1" x14ac:dyDescent="0.45">
      <c r="B1527" s="115" t="s">
        <v>13</v>
      </c>
      <c r="C1527" s="35">
        <v>0</v>
      </c>
      <c r="D1527" s="35"/>
      <c r="E1527" s="35"/>
      <c r="F1527" s="35">
        <f t="shared" si="192"/>
        <v>0</v>
      </c>
      <c r="G1527" s="182"/>
    </row>
    <row r="1528" spans="2:7" s="3" customFormat="1" ht="35.25" thickBot="1" x14ac:dyDescent="0.5">
      <c r="B1528" s="116" t="s">
        <v>14</v>
      </c>
      <c r="C1528" s="35">
        <v>0</v>
      </c>
      <c r="D1528" s="35">
        <v>0</v>
      </c>
      <c r="E1528" s="35">
        <v>0</v>
      </c>
      <c r="F1528" s="35">
        <f t="shared" si="192"/>
        <v>0</v>
      </c>
      <c r="G1528" s="175"/>
    </row>
    <row r="1529" spans="2:7" s="3" customFormat="1" ht="36" thickBot="1" x14ac:dyDescent="0.55000000000000004">
      <c r="B1529" s="73" t="s">
        <v>15</v>
      </c>
      <c r="C1529" s="62">
        <f>C1528+C1527+C1526</f>
        <v>0</v>
      </c>
      <c r="D1529" s="62">
        <f>D1528+D1527+D1526</f>
        <v>0</v>
      </c>
      <c r="E1529" s="62">
        <f>E1528+E1527+E1526</f>
        <v>0</v>
      </c>
      <c r="F1529" s="62">
        <f>F1528+F1527+F1526</f>
        <v>0</v>
      </c>
      <c r="G1529" s="175"/>
    </row>
    <row r="1530" spans="2:7" s="3" customFormat="1" x14ac:dyDescent="0.45">
      <c r="B1530" s="117" t="s">
        <v>16</v>
      </c>
      <c r="C1530" s="113">
        <v>0</v>
      </c>
      <c r="D1530" s="113"/>
      <c r="E1530" s="113"/>
      <c r="F1530" s="35">
        <f t="shared" si="192"/>
        <v>0</v>
      </c>
      <c r="G1530" s="175"/>
    </row>
    <row r="1531" spans="2:7" s="3" customFormat="1" x14ac:dyDescent="0.45">
      <c r="B1531" s="115" t="s">
        <v>17</v>
      </c>
      <c r="C1531" s="35">
        <v>0</v>
      </c>
      <c r="D1531" s="35"/>
      <c r="E1531" s="35"/>
      <c r="F1531" s="35">
        <f t="shared" si="192"/>
        <v>0</v>
      </c>
      <c r="G1531" s="175"/>
    </row>
    <row r="1532" spans="2:7" s="3" customFormat="1" x14ac:dyDescent="0.45">
      <c r="B1532" s="115" t="s">
        <v>18</v>
      </c>
      <c r="C1532" s="35">
        <v>0</v>
      </c>
      <c r="D1532" s="35"/>
      <c r="E1532" s="35"/>
      <c r="F1532" s="35">
        <f t="shared" si="192"/>
        <v>0</v>
      </c>
      <c r="G1532" s="175"/>
    </row>
    <row r="1533" spans="2:7" s="3" customFormat="1" ht="35.25" thickBot="1" x14ac:dyDescent="0.5">
      <c r="B1533" s="116" t="s">
        <v>19</v>
      </c>
      <c r="C1533" s="35">
        <v>0</v>
      </c>
      <c r="D1533" s="35"/>
      <c r="E1533" s="35"/>
      <c r="F1533" s="35">
        <f t="shared" si="192"/>
        <v>0</v>
      </c>
      <c r="G1533" s="175"/>
    </row>
    <row r="1534" spans="2:7" s="3" customFormat="1" ht="36" thickBot="1" x14ac:dyDescent="0.55000000000000004">
      <c r="B1534" s="73" t="s">
        <v>20</v>
      </c>
      <c r="C1534" s="62">
        <f>C1533+C1532+C1531+C1530</f>
        <v>0</v>
      </c>
      <c r="D1534" s="62">
        <f>D1533+D1532+D1531+D1530</f>
        <v>0</v>
      </c>
      <c r="E1534" s="62">
        <f>E1533+E1532+E1531+E1530</f>
        <v>0</v>
      </c>
      <c r="F1534" s="62">
        <f>F1533+F1532+F1531+F1530</f>
        <v>0</v>
      </c>
      <c r="G1534" s="175"/>
    </row>
    <row r="1535" spans="2:7" s="3" customFormat="1" x14ac:dyDescent="0.45">
      <c r="B1535" s="117" t="s">
        <v>21</v>
      </c>
      <c r="C1535" s="113">
        <v>0</v>
      </c>
      <c r="D1535" s="113"/>
      <c r="E1535" s="113"/>
      <c r="F1535" s="35">
        <f t="shared" si="192"/>
        <v>0</v>
      </c>
      <c r="G1535" s="175"/>
    </row>
    <row r="1536" spans="2:7" s="3" customFormat="1" x14ac:dyDescent="0.45">
      <c r="B1536" s="115" t="s">
        <v>22</v>
      </c>
      <c r="C1536" s="35">
        <v>0</v>
      </c>
      <c r="D1536" s="35"/>
      <c r="E1536" s="35"/>
      <c r="F1536" s="35">
        <f t="shared" si="192"/>
        <v>0</v>
      </c>
      <c r="G1536" s="175"/>
    </row>
    <row r="1537" spans="2:7" s="3" customFormat="1" x14ac:dyDescent="0.45">
      <c r="B1537" s="115" t="s">
        <v>23</v>
      </c>
      <c r="C1537" s="35">
        <v>0</v>
      </c>
      <c r="D1537" s="35"/>
      <c r="E1537" s="35"/>
      <c r="F1537" s="35">
        <f t="shared" si="192"/>
        <v>0</v>
      </c>
      <c r="G1537" s="175"/>
    </row>
    <row r="1538" spans="2:7" s="3" customFormat="1" ht="36" thickBot="1" x14ac:dyDescent="0.55000000000000004">
      <c r="B1538" s="102" t="s">
        <v>24</v>
      </c>
      <c r="C1538" s="150">
        <f>C1537+C1536+C1535</f>
        <v>0</v>
      </c>
      <c r="D1538" s="150">
        <v>0</v>
      </c>
      <c r="E1538" s="150">
        <v>0</v>
      </c>
      <c r="F1538" s="35">
        <f t="shared" si="192"/>
        <v>0</v>
      </c>
      <c r="G1538" s="175"/>
    </row>
    <row r="1539" spans="2:7" s="3" customFormat="1" ht="36" thickBot="1" x14ac:dyDescent="0.55000000000000004">
      <c r="B1539" s="73" t="s">
        <v>25</v>
      </c>
      <c r="C1539" s="37">
        <f>C1538+C1534+C1529+C1525</f>
        <v>0</v>
      </c>
      <c r="D1539" s="37">
        <f>D1538+D1534+D1529+D1525</f>
        <v>0</v>
      </c>
      <c r="E1539" s="37">
        <f>E1538+E1534+E1529+E1525</f>
        <v>0</v>
      </c>
      <c r="F1539" s="37">
        <f>F1538+F1534+F1529+F1525</f>
        <v>0</v>
      </c>
      <c r="G1539" s="175"/>
    </row>
    <row r="1540" spans="2:7" s="3" customFormat="1" ht="35.25" x14ac:dyDescent="0.5">
      <c r="B1540" s="55"/>
      <c r="C1540" s="26"/>
      <c r="D1540" s="26"/>
      <c r="E1540" s="26"/>
      <c r="F1540" s="26"/>
      <c r="G1540" s="175"/>
    </row>
    <row r="1541" spans="2:7" s="3" customFormat="1" ht="36" thickBot="1" x14ac:dyDescent="0.55000000000000004">
      <c r="B1541" s="55"/>
      <c r="C1541" s="26"/>
      <c r="D1541" s="26"/>
      <c r="E1541" s="26"/>
      <c r="F1541" s="26"/>
      <c r="G1541" s="175"/>
    </row>
    <row r="1542" spans="2:7" s="3" customFormat="1" ht="35.25" x14ac:dyDescent="0.5">
      <c r="B1542" s="67" t="s">
        <v>75</v>
      </c>
      <c r="C1542" s="33" t="s">
        <v>6</v>
      </c>
      <c r="D1542" s="111" t="s">
        <v>7</v>
      </c>
      <c r="E1542" s="111" t="s">
        <v>7</v>
      </c>
      <c r="F1542" s="33" t="s">
        <v>165</v>
      </c>
      <c r="G1542" s="175"/>
    </row>
    <row r="1543" spans="2:7" s="3" customFormat="1" ht="35.25" x14ac:dyDescent="0.5">
      <c r="B1543" s="68">
        <v>400005</v>
      </c>
      <c r="C1543" s="60" t="s">
        <v>163</v>
      </c>
      <c r="D1543" s="136" t="s">
        <v>163</v>
      </c>
      <c r="E1543" s="136" t="s">
        <v>164</v>
      </c>
      <c r="F1543" s="60" t="s">
        <v>163</v>
      </c>
      <c r="G1543" s="175"/>
    </row>
    <row r="1544" spans="2:7" s="3" customFormat="1" x14ac:dyDescent="0.45">
      <c r="B1544" s="115" t="s">
        <v>8</v>
      </c>
      <c r="C1544" s="35">
        <v>0</v>
      </c>
      <c r="D1544" s="35">
        <v>0</v>
      </c>
      <c r="E1544" s="35">
        <v>0</v>
      </c>
      <c r="F1544" s="35">
        <f t="shared" ref="F1544:F1560" si="193">E1544-D1544</f>
        <v>0</v>
      </c>
      <c r="G1544" s="175"/>
    </row>
    <row r="1545" spans="2:7" s="3" customFormat="1" x14ac:dyDescent="0.45">
      <c r="B1545" s="115" t="s">
        <v>9</v>
      </c>
      <c r="C1545" s="35">
        <v>0</v>
      </c>
      <c r="D1545" s="35">
        <v>0</v>
      </c>
      <c r="E1545" s="35">
        <v>0</v>
      </c>
      <c r="F1545" s="35">
        <f t="shared" si="193"/>
        <v>0</v>
      </c>
      <c r="G1545" s="175"/>
    </row>
    <row r="1546" spans="2:7" s="3" customFormat="1" ht="35.25" thickBot="1" x14ac:dyDescent="0.5">
      <c r="B1546" s="116" t="s">
        <v>10</v>
      </c>
      <c r="C1546" s="36">
        <v>0</v>
      </c>
      <c r="D1546" s="35">
        <v>0</v>
      </c>
      <c r="E1546" s="35">
        <f>E1544*0.4</f>
        <v>0</v>
      </c>
      <c r="F1546" s="36">
        <f t="shared" si="193"/>
        <v>0</v>
      </c>
      <c r="G1546" s="175"/>
    </row>
    <row r="1547" spans="2:7" s="3" customFormat="1" ht="36" thickBot="1" x14ac:dyDescent="0.55000000000000004">
      <c r="B1547" s="73" t="s">
        <v>11</v>
      </c>
      <c r="C1547" s="62">
        <f>C1546+C1545+C1544</f>
        <v>0</v>
      </c>
      <c r="D1547" s="62">
        <f>D1546+D1545+D1544</f>
        <v>0</v>
      </c>
      <c r="E1547" s="62">
        <f>E1546+E1545+E1544</f>
        <v>0</v>
      </c>
      <c r="F1547" s="62">
        <f>F1546+F1545+F1544</f>
        <v>0</v>
      </c>
      <c r="G1547" s="175"/>
    </row>
    <row r="1548" spans="2:7" s="3" customFormat="1" x14ac:dyDescent="0.45">
      <c r="B1548" s="117" t="s">
        <v>12</v>
      </c>
      <c r="C1548" s="38">
        <v>0</v>
      </c>
      <c r="D1548" s="38">
        <v>0</v>
      </c>
      <c r="E1548" s="38">
        <v>0</v>
      </c>
      <c r="F1548" s="38">
        <f t="shared" si="193"/>
        <v>0</v>
      </c>
      <c r="G1548" s="175"/>
    </row>
    <row r="1549" spans="2:7" s="30" customFormat="1" x14ac:dyDescent="0.45">
      <c r="B1549" s="115" t="s">
        <v>13</v>
      </c>
      <c r="C1549" s="35">
        <v>5849.2800000000007</v>
      </c>
      <c r="D1549" s="35">
        <v>0</v>
      </c>
      <c r="E1549" s="35">
        <v>0</v>
      </c>
      <c r="F1549" s="36">
        <f t="shared" si="193"/>
        <v>0</v>
      </c>
      <c r="G1549" s="182"/>
    </row>
    <row r="1550" spans="2:7" s="3" customFormat="1" ht="35.25" thickBot="1" x14ac:dyDescent="0.5">
      <c r="B1550" s="116" t="s">
        <v>14</v>
      </c>
      <c r="C1550" s="35">
        <v>0</v>
      </c>
      <c r="D1550" s="35">
        <v>0</v>
      </c>
      <c r="E1550" s="35">
        <v>0</v>
      </c>
      <c r="F1550" s="36">
        <f t="shared" si="193"/>
        <v>0</v>
      </c>
      <c r="G1550" s="175"/>
    </row>
    <row r="1551" spans="2:7" s="3" customFormat="1" ht="36" thickBot="1" x14ac:dyDescent="0.55000000000000004">
      <c r="B1551" s="73" t="s">
        <v>15</v>
      </c>
      <c r="C1551" s="62">
        <f>C1550+C1549+C1548</f>
        <v>5849.2800000000007</v>
      </c>
      <c r="D1551" s="62">
        <f>D1550+D1549+D1548</f>
        <v>0</v>
      </c>
      <c r="E1551" s="62">
        <f>E1550+E1549+E1548</f>
        <v>0</v>
      </c>
      <c r="F1551" s="62">
        <f>F1550+F1549+F1548</f>
        <v>0</v>
      </c>
      <c r="G1551" s="175"/>
    </row>
    <row r="1552" spans="2:7" s="3" customFormat="1" x14ac:dyDescent="0.45">
      <c r="B1552" s="117" t="s">
        <v>16</v>
      </c>
      <c r="C1552" s="113">
        <v>0</v>
      </c>
      <c r="D1552" s="113">
        <v>0</v>
      </c>
      <c r="E1552" s="113">
        <v>0</v>
      </c>
      <c r="F1552" s="38">
        <f t="shared" si="193"/>
        <v>0</v>
      </c>
      <c r="G1552" s="175"/>
    </row>
    <row r="1553" spans="2:7" s="3" customFormat="1" x14ac:dyDescent="0.45">
      <c r="B1553" s="115" t="s">
        <v>17</v>
      </c>
      <c r="C1553" s="35">
        <v>0</v>
      </c>
      <c r="D1553" s="35"/>
      <c r="E1553" s="35"/>
      <c r="F1553" s="36">
        <f t="shared" si="193"/>
        <v>0</v>
      </c>
      <c r="G1553" s="175"/>
    </row>
    <row r="1554" spans="2:7" s="3" customFormat="1" x14ac:dyDescent="0.45">
      <c r="B1554" s="115" t="s">
        <v>18</v>
      </c>
      <c r="C1554" s="35">
        <v>0</v>
      </c>
      <c r="D1554" s="35"/>
      <c r="E1554" s="35"/>
      <c r="F1554" s="36">
        <f t="shared" si="193"/>
        <v>0</v>
      </c>
      <c r="G1554" s="175"/>
    </row>
    <row r="1555" spans="2:7" s="3" customFormat="1" ht="35.25" thickBot="1" x14ac:dyDescent="0.5">
      <c r="B1555" s="116" t="s">
        <v>19</v>
      </c>
      <c r="C1555" s="35">
        <v>0</v>
      </c>
      <c r="D1555" s="35"/>
      <c r="E1555" s="35"/>
      <c r="F1555" s="36">
        <f t="shared" si="193"/>
        <v>0</v>
      </c>
      <c r="G1555" s="175"/>
    </row>
    <row r="1556" spans="2:7" s="3" customFormat="1" ht="36" thickBot="1" x14ac:dyDescent="0.55000000000000004">
      <c r="B1556" s="73" t="s">
        <v>20</v>
      </c>
      <c r="C1556" s="62">
        <f>C1555+C1554+C1553+C1552</f>
        <v>0</v>
      </c>
      <c r="D1556" s="62">
        <f>D1555+D1554+D1553+D1552</f>
        <v>0</v>
      </c>
      <c r="E1556" s="62">
        <f>E1555+E1554+E1553+E1552</f>
        <v>0</v>
      </c>
      <c r="F1556" s="62">
        <f>F1555+F1554+F1553+F1552</f>
        <v>0</v>
      </c>
      <c r="G1556" s="175"/>
    </row>
    <row r="1557" spans="2:7" s="3" customFormat="1" x14ac:dyDescent="0.45">
      <c r="B1557" s="117" t="s">
        <v>21</v>
      </c>
      <c r="C1557" s="113">
        <v>0</v>
      </c>
      <c r="D1557" s="113"/>
      <c r="E1557" s="113"/>
      <c r="F1557" s="38">
        <f t="shared" si="193"/>
        <v>0</v>
      </c>
      <c r="G1557" s="175"/>
    </row>
    <row r="1558" spans="2:7" s="3" customFormat="1" x14ac:dyDescent="0.45">
      <c r="B1558" s="115" t="s">
        <v>22</v>
      </c>
      <c r="C1558" s="35">
        <v>0</v>
      </c>
      <c r="D1558" s="35"/>
      <c r="E1558" s="35"/>
      <c r="F1558" s="36">
        <f t="shared" si="193"/>
        <v>0</v>
      </c>
      <c r="G1558" s="175"/>
    </row>
    <row r="1559" spans="2:7" s="3" customFormat="1" x14ac:dyDescent="0.45">
      <c r="B1559" s="115" t="s">
        <v>23</v>
      </c>
      <c r="C1559" s="35">
        <v>0</v>
      </c>
      <c r="D1559" s="35"/>
      <c r="E1559" s="35"/>
      <c r="F1559" s="36">
        <f t="shared" si="193"/>
        <v>0</v>
      </c>
      <c r="G1559" s="175"/>
    </row>
    <row r="1560" spans="2:7" s="3" customFormat="1" ht="36" thickBot="1" x14ac:dyDescent="0.55000000000000004">
      <c r="B1560" s="102" t="s">
        <v>24</v>
      </c>
      <c r="C1560" s="150">
        <f>C1559+C1558+C1557</f>
        <v>0</v>
      </c>
      <c r="D1560" s="150">
        <v>0</v>
      </c>
      <c r="E1560" s="150">
        <v>0</v>
      </c>
      <c r="F1560" s="151">
        <f t="shared" si="193"/>
        <v>0</v>
      </c>
      <c r="G1560" s="175"/>
    </row>
    <row r="1561" spans="2:7" s="3" customFormat="1" ht="36" thickBot="1" x14ac:dyDescent="0.55000000000000004">
      <c r="B1561" s="73" t="s">
        <v>25</v>
      </c>
      <c r="C1561" s="37">
        <f>C1560+C1556+C1551+C1547</f>
        <v>5849.2800000000007</v>
      </c>
      <c r="D1561" s="37">
        <f>D1560+D1556+D1551+D1547</f>
        <v>0</v>
      </c>
      <c r="E1561" s="37">
        <f>E1560+E1556+E1551+E1547</f>
        <v>0</v>
      </c>
      <c r="F1561" s="37">
        <f>F1560+F1556+F1551+F1547</f>
        <v>0</v>
      </c>
      <c r="G1561" s="175"/>
    </row>
    <row r="1562" spans="2:7" s="3" customFormat="1" ht="35.25" x14ac:dyDescent="0.5">
      <c r="B1562" s="55"/>
      <c r="C1562" s="26"/>
      <c r="D1562" s="26"/>
      <c r="E1562" s="26"/>
      <c r="F1562" s="26"/>
      <c r="G1562" s="175"/>
    </row>
    <row r="1563" spans="2:7" s="3" customFormat="1" ht="35.25" x14ac:dyDescent="0.5">
      <c r="B1563" s="55"/>
      <c r="C1563" s="26"/>
      <c r="D1563" s="26"/>
      <c r="E1563" s="26"/>
      <c r="F1563" s="26"/>
      <c r="G1563" s="175"/>
    </row>
    <row r="1564" spans="2:7" s="3" customFormat="1" ht="35.25" x14ac:dyDescent="0.5">
      <c r="B1564" s="55"/>
      <c r="C1564" s="26"/>
      <c r="D1564" s="26"/>
      <c r="E1564" s="26"/>
      <c r="F1564" s="26"/>
      <c r="G1564" s="175"/>
    </row>
    <row r="1565" spans="2:7" s="3" customFormat="1" ht="35.25" x14ac:dyDescent="0.5">
      <c r="B1565" s="66" t="s">
        <v>72</v>
      </c>
      <c r="C1565" s="26"/>
      <c r="D1565" s="26"/>
      <c r="E1565" s="26"/>
      <c r="F1565" s="26"/>
      <c r="G1565" s="175"/>
    </row>
    <row r="1566" spans="2:7" s="3" customFormat="1" ht="36" thickBot="1" x14ac:dyDescent="0.55000000000000004">
      <c r="B1566" s="55"/>
      <c r="C1566" s="26"/>
      <c r="D1566" s="26"/>
      <c r="E1566" s="26"/>
      <c r="F1566" s="26"/>
      <c r="G1566" s="175"/>
    </row>
    <row r="1567" spans="2:7" s="3" customFormat="1" ht="35.25" x14ac:dyDescent="0.5">
      <c r="B1567" s="67" t="s">
        <v>127</v>
      </c>
      <c r="C1567" s="33" t="s">
        <v>6</v>
      </c>
      <c r="D1567" s="111" t="s">
        <v>7</v>
      </c>
      <c r="E1567" s="111" t="s">
        <v>7</v>
      </c>
      <c r="F1567" s="33" t="s">
        <v>165</v>
      </c>
      <c r="G1567" s="175"/>
    </row>
    <row r="1568" spans="2:7" s="3" customFormat="1" ht="35.25" x14ac:dyDescent="0.5">
      <c r="B1568" s="68">
        <v>400006</v>
      </c>
      <c r="C1568" s="60" t="s">
        <v>163</v>
      </c>
      <c r="D1568" s="136" t="s">
        <v>163</v>
      </c>
      <c r="E1568" s="136" t="s">
        <v>164</v>
      </c>
      <c r="F1568" s="60" t="s">
        <v>163</v>
      </c>
      <c r="G1568" s="175"/>
    </row>
    <row r="1569" spans="2:7" s="3" customFormat="1" x14ac:dyDescent="0.45">
      <c r="B1569" s="115" t="s">
        <v>8</v>
      </c>
      <c r="C1569" s="35">
        <v>37378.660000000003</v>
      </c>
      <c r="D1569" s="35">
        <v>46084.79</v>
      </c>
      <c r="E1569" s="35">
        <v>33271</v>
      </c>
      <c r="F1569" s="35">
        <f t="shared" ref="F1569:F1586" si="194">E1569-D1569</f>
        <v>-12813.79</v>
      </c>
      <c r="G1569" s="175"/>
    </row>
    <row r="1570" spans="2:7" s="3" customFormat="1" x14ac:dyDescent="0.45">
      <c r="B1570" s="115" t="s">
        <v>9</v>
      </c>
      <c r="C1570" s="35">
        <v>0</v>
      </c>
      <c r="D1570" s="35"/>
      <c r="E1570" s="35"/>
      <c r="F1570" s="35">
        <f t="shared" si="194"/>
        <v>0</v>
      </c>
      <c r="G1570" s="175"/>
    </row>
    <row r="1571" spans="2:7" s="3" customFormat="1" ht="35.25" thickBot="1" x14ac:dyDescent="0.5">
      <c r="B1571" s="116" t="s">
        <v>10</v>
      </c>
      <c r="C1571" s="36">
        <v>22748</v>
      </c>
      <c r="D1571" s="35"/>
      <c r="E1571" s="35">
        <v>11645.01</v>
      </c>
      <c r="F1571" s="36">
        <f t="shared" si="194"/>
        <v>11645.01</v>
      </c>
      <c r="G1571" s="175"/>
    </row>
    <row r="1572" spans="2:7" s="3" customFormat="1" ht="36" thickBot="1" x14ac:dyDescent="0.55000000000000004">
      <c r="B1572" s="73" t="s">
        <v>11</v>
      </c>
      <c r="C1572" s="62">
        <f>C1571+C1570+C1569</f>
        <v>60126.66</v>
      </c>
      <c r="D1572" s="62">
        <f>D1571+D1570+D1569</f>
        <v>46084.79</v>
      </c>
      <c r="E1572" s="62">
        <f>E1571+E1570+E1569</f>
        <v>44916.01</v>
      </c>
      <c r="F1572" s="62">
        <f>F1571+F1570+F1569</f>
        <v>-1168.7800000000007</v>
      </c>
      <c r="G1572" s="175"/>
    </row>
    <row r="1573" spans="2:7" s="3" customFormat="1" x14ac:dyDescent="0.45">
      <c r="B1573" s="117" t="s">
        <v>12</v>
      </c>
      <c r="C1573" s="38">
        <v>0</v>
      </c>
      <c r="D1573" s="38">
        <v>0</v>
      </c>
      <c r="E1573" s="38">
        <v>0</v>
      </c>
      <c r="F1573" s="38">
        <f t="shared" si="194"/>
        <v>0</v>
      </c>
      <c r="G1573" s="175"/>
    </row>
    <row r="1574" spans="2:7" s="3" customFormat="1" x14ac:dyDescent="0.45">
      <c r="B1574" s="115" t="s">
        <v>13</v>
      </c>
      <c r="C1574" s="35">
        <v>0</v>
      </c>
      <c r="D1574" s="35">
        <v>0</v>
      </c>
      <c r="E1574" s="35">
        <v>0</v>
      </c>
      <c r="F1574" s="36">
        <f t="shared" si="194"/>
        <v>0</v>
      </c>
      <c r="G1574" s="175"/>
    </row>
    <row r="1575" spans="2:7" s="3" customFormat="1" ht="35.25" thickBot="1" x14ac:dyDescent="0.5">
      <c r="B1575" s="116" t="s">
        <v>14</v>
      </c>
      <c r="C1575" s="35">
        <v>0</v>
      </c>
      <c r="D1575" s="35">
        <v>0</v>
      </c>
      <c r="E1575" s="35">
        <v>0</v>
      </c>
      <c r="F1575" s="36">
        <f t="shared" si="194"/>
        <v>0</v>
      </c>
      <c r="G1575" s="175"/>
    </row>
    <row r="1576" spans="2:7" s="3" customFormat="1" ht="36" thickBot="1" x14ac:dyDescent="0.55000000000000004">
      <c r="B1576" s="73" t="s">
        <v>15</v>
      </c>
      <c r="C1576" s="62">
        <f>C1575+C1574+C1573</f>
        <v>0</v>
      </c>
      <c r="D1576" s="62">
        <f>D1575+D1574+D1573</f>
        <v>0</v>
      </c>
      <c r="E1576" s="62">
        <f>E1575+E1574+E1573</f>
        <v>0</v>
      </c>
      <c r="F1576" s="62">
        <f>F1575+F1574+F1573</f>
        <v>0</v>
      </c>
      <c r="G1576" s="175"/>
    </row>
    <row r="1577" spans="2:7" s="3" customFormat="1" x14ac:dyDescent="0.45">
      <c r="B1577" s="117" t="s">
        <v>16</v>
      </c>
      <c r="C1577" s="113">
        <v>0</v>
      </c>
      <c r="D1577" s="113">
        <v>0</v>
      </c>
      <c r="E1577" s="113">
        <v>0</v>
      </c>
      <c r="F1577" s="38">
        <f t="shared" si="194"/>
        <v>0</v>
      </c>
      <c r="G1577" s="175"/>
    </row>
    <row r="1578" spans="2:7" s="3" customFormat="1" x14ac:dyDescent="0.45">
      <c r="B1578" s="115" t="s">
        <v>17</v>
      </c>
      <c r="C1578" s="35">
        <v>0</v>
      </c>
      <c r="D1578" s="35"/>
      <c r="E1578" s="35"/>
      <c r="F1578" s="36">
        <f t="shared" si="194"/>
        <v>0</v>
      </c>
      <c r="G1578" s="175"/>
    </row>
    <row r="1579" spans="2:7" s="3" customFormat="1" x14ac:dyDescent="0.45">
      <c r="B1579" s="115" t="s">
        <v>18</v>
      </c>
      <c r="C1579" s="35">
        <v>0</v>
      </c>
      <c r="D1579" s="35"/>
      <c r="E1579" s="35"/>
      <c r="F1579" s="36">
        <f t="shared" si="194"/>
        <v>0</v>
      </c>
      <c r="G1579" s="175"/>
    </row>
    <row r="1580" spans="2:7" s="3" customFormat="1" ht="35.25" thickBot="1" x14ac:dyDescent="0.5">
      <c r="B1580" s="116" t="s">
        <v>19</v>
      </c>
      <c r="C1580" s="35">
        <v>0</v>
      </c>
      <c r="D1580" s="35"/>
      <c r="E1580" s="35"/>
      <c r="F1580" s="36">
        <f t="shared" si="194"/>
        <v>0</v>
      </c>
      <c r="G1580" s="175"/>
    </row>
    <row r="1581" spans="2:7" s="3" customFormat="1" ht="36" thickBot="1" x14ac:dyDescent="0.55000000000000004">
      <c r="B1581" s="73" t="s">
        <v>20</v>
      </c>
      <c r="C1581" s="62">
        <f>C1580+C1579+C1578+C1577</f>
        <v>0</v>
      </c>
      <c r="D1581" s="62">
        <f>D1580+D1579+D1578+D1577</f>
        <v>0</v>
      </c>
      <c r="E1581" s="62">
        <f>E1580+E1579+E1578+E1577</f>
        <v>0</v>
      </c>
      <c r="F1581" s="62">
        <f>F1580+F1579+F1578+F1577</f>
        <v>0</v>
      </c>
      <c r="G1581" s="175"/>
    </row>
    <row r="1582" spans="2:7" s="3" customFormat="1" x14ac:dyDescent="0.45">
      <c r="B1582" s="117" t="s">
        <v>21</v>
      </c>
      <c r="C1582" s="113">
        <v>0</v>
      </c>
      <c r="D1582" s="113"/>
      <c r="E1582" s="113"/>
      <c r="F1582" s="38">
        <f t="shared" si="194"/>
        <v>0</v>
      </c>
      <c r="G1582" s="175"/>
    </row>
    <row r="1583" spans="2:7" s="3" customFormat="1" x14ac:dyDescent="0.45">
      <c r="B1583" s="115" t="s">
        <v>22</v>
      </c>
      <c r="C1583" s="35">
        <v>0</v>
      </c>
      <c r="D1583" s="35"/>
      <c r="E1583" s="35"/>
      <c r="F1583" s="36">
        <f t="shared" si="194"/>
        <v>0</v>
      </c>
      <c r="G1583" s="175"/>
    </row>
    <row r="1584" spans="2:7" s="3" customFormat="1" x14ac:dyDescent="0.45">
      <c r="B1584" s="115" t="s">
        <v>23</v>
      </c>
      <c r="C1584" s="35">
        <v>0</v>
      </c>
      <c r="D1584" s="35"/>
      <c r="E1584" s="35"/>
      <c r="F1584" s="36">
        <f t="shared" si="194"/>
        <v>0</v>
      </c>
      <c r="G1584" s="175"/>
    </row>
    <row r="1585" spans="2:7" s="3" customFormat="1" ht="36" thickBot="1" x14ac:dyDescent="0.55000000000000004">
      <c r="B1585" s="102" t="s">
        <v>24</v>
      </c>
      <c r="C1585" s="150">
        <f>C1584+C1583+C1582</f>
        <v>0</v>
      </c>
      <c r="D1585" s="150">
        <v>0</v>
      </c>
      <c r="E1585" s="150">
        <v>0</v>
      </c>
      <c r="F1585" s="151">
        <f t="shared" si="194"/>
        <v>0</v>
      </c>
      <c r="G1585" s="175"/>
    </row>
    <row r="1586" spans="2:7" s="3" customFormat="1" ht="36" thickBot="1" x14ac:dyDescent="0.55000000000000004">
      <c r="B1586" s="73" t="s">
        <v>25</v>
      </c>
      <c r="C1586" s="37">
        <f>C1585+C1581+C1576+C1572</f>
        <v>60126.66</v>
      </c>
      <c r="D1586" s="37">
        <f>D1585+D1581+D1576+D1572</f>
        <v>46084.79</v>
      </c>
      <c r="E1586" s="37">
        <f>E1585+E1581+E1576+E1572</f>
        <v>44916.01</v>
      </c>
      <c r="F1586" s="37">
        <f t="shared" si="194"/>
        <v>-1168.7799999999988</v>
      </c>
      <c r="G1586" s="175"/>
    </row>
    <row r="1587" spans="2:7" s="3" customFormat="1" ht="35.25" x14ac:dyDescent="0.5">
      <c r="B1587" s="55"/>
      <c r="C1587" s="26"/>
      <c r="D1587" s="26"/>
      <c r="E1587" s="26"/>
      <c r="F1587" s="26"/>
      <c r="G1587" s="175"/>
    </row>
    <row r="1588" spans="2:7" s="3" customFormat="1" ht="36" thickBot="1" x14ac:dyDescent="0.55000000000000004">
      <c r="B1588" s="66"/>
      <c r="C1588" s="30"/>
      <c r="D1588" s="90"/>
      <c r="E1588" s="90"/>
      <c r="G1588" s="175"/>
    </row>
    <row r="1589" spans="2:7" s="3" customFormat="1" ht="35.25" x14ac:dyDescent="0.5">
      <c r="B1589" s="67" t="s">
        <v>76</v>
      </c>
      <c r="C1589" s="33" t="s">
        <v>6</v>
      </c>
      <c r="D1589" s="111" t="s">
        <v>7</v>
      </c>
      <c r="E1589" s="111" t="s">
        <v>7</v>
      </c>
      <c r="F1589" s="33" t="s">
        <v>165</v>
      </c>
      <c r="G1589" s="175"/>
    </row>
    <row r="1590" spans="2:7" s="3" customFormat="1" ht="35.25" x14ac:dyDescent="0.5">
      <c r="B1590" s="68">
        <v>410003</v>
      </c>
      <c r="C1590" s="60" t="s">
        <v>163</v>
      </c>
      <c r="D1590" s="136" t="s">
        <v>163</v>
      </c>
      <c r="E1590" s="136" t="s">
        <v>164</v>
      </c>
      <c r="F1590" s="60" t="s">
        <v>163</v>
      </c>
      <c r="G1590" s="175"/>
    </row>
    <row r="1591" spans="2:7" s="3" customFormat="1" x14ac:dyDescent="0.45">
      <c r="B1591" s="115" t="s">
        <v>8</v>
      </c>
      <c r="C1591" s="35">
        <v>167177.32</v>
      </c>
      <c r="D1591" s="35">
        <v>164204.66</v>
      </c>
      <c r="E1591" s="35">
        <v>169131.87</v>
      </c>
      <c r="F1591" s="35">
        <f t="shared" ref="F1591:F1593" si="195">E1591-D1591</f>
        <v>4927.2099999999919</v>
      </c>
      <c r="G1591" s="175"/>
    </row>
    <row r="1592" spans="2:7" s="3" customFormat="1" x14ac:dyDescent="0.45">
      <c r="B1592" s="115" t="s">
        <v>9</v>
      </c>
      <c r="C1592" s="35">
        <v>0</v>
      </c>
      <c r="D1592" s="35"/>
      <c r="E1592" s="35"/>
      <c r="F1592" s="35">
        <f t="shared" si="195"/>
        <v>0</v>
      </c>
      <c r="G1592" s="175"/>
    </row>
    <row r="1593" spans="2:7" s="30" customFormat="1" ht="35.25" thickBot="1" x14ac:dyDescent="0.5">
      <c r="B1593" s="116" t="s">
        <v>10</v>
      </c>
      <c r="C1593" s="36">
        <v>77959</v>
      </c>
      <c r="D1593" s="35">
        <v>65681.86</v>
      </c>
      <c r="E1593" s="35">
        <f>27699+31496.43</f>
        <v>59195.43</v>
      </c>
      <c r="F1593" s="35">
        <f t="shared" si="195"/>
        <v>-6486.43</v>
      </c>
      <c r="G1593" s="182"/>
    </row>
    <row r="1594" spans="2:7" s="30" customFormat="1" ht="36" thickBot="1" x14ac:dyDescent="0.55000000000000004">
      <c r="B1594" s="73" t="s">
        <v>11</v>
      </c>
      <c r="C1594" s="62">
        <f>C1593+C1592+C1591</f>
        <v>245136.32</v>
      </c>
      <c r="D1594" s="62">
        <f t="shared" ref="D1594:F1594" si="196">D1593+D1592+D1591</f>
        <v>229886.52000000002</v>
      </c>
      <c r="E1594" s="62">
        <f t="shared" si="196"/>
        <v>228327.3</v>
      </c>
      <c r="F1594" s="62">
        <f t="shared" si="196"/>
        <v>-1559.2200000000084</v>
      </c>
      <c r="G1594" s="182"/>
    </row>
    <row r="1595" spans="2:7" s="3" customFormat="1" x14ac:dyDescent="0.45">
      <c r="B1595" s="117" t="s">
        <v>12</v>
      </c>
      <c r="C1595" s="38">
        <v>19623.3</v>
      </c>
      <c r="D1595" s="38"/>
      <c r="E1595" s="38"/>
      <c r="F1595" s="38">
        <f t="shared" ref="F1595:F1606" si="197">E1595-D1595</f>
        <v>0</v>
      </c>
      <c r="G1595" s="175"/>
    </row>
    <row r="1596" spans="2:7" s="3" customFormat="1" x14ac:dyDescent="0.45">
      <c r="B1596" s="115" t="s">
        <v>13</v>
      </c>
      <c r="C1596" s="35">
        <v>12391.17</v>
      </c>
      <c r="D1596" s="35">
        <v>29449</v>
      </c>
      <c r="E1596" s="35">
        <v>27699</v>
      </c>
      <c r="F1596" s="36">
        <f t="shared" si="197"/>
        <v>-1750</v>
      </c>
      <c r="G1596" s="175"/>
    </row>
    <row r="1597" spans="2:7" s="3" customFormat="1" ht="35.25" thickBot="1" x14ac:dyDescent="0.5">
      <c r="B1597" s="116" t="s">
        <v>14</v>
      </c>
      <c r="C1597" s="35">
        <v>9078.76</v>
      </c>
      <c r="D1597" s="35">
        <v>12000</v>
      </c>
      <c r="E1597" s="35">
        <v>5000</v>
      </c>
      <c r="F1597" s="36">
        <f t="shared" si="197"/>
        <v>-7000</v>
      </c>
      <c r="G1597" s="175"/>
    </row>
    <row r="1598" spans="2:7" s="4" customFormat="1" ht="36" thickBot="1" x14ac:dyDescent="0.55000000000000004">
      <c r="B1598" s="73" t="s">
        <v>15</v>
      </c>
      <c r="C1598" s="62">
        <f>C1597+C1596+C1595</f>
        <v>41093.229999999996</v>
      </c>
      <c r="D1598" s="62">
        <f>D1597+D1596+D1595</f>
        <v>41449</v>
      </c>
      <c r="E1598" s="62">
        <f>E1597+E1596+E1595</f>
        <v>32699</v>
      </c>
      <c r="F1598" s="62">
        <f>F1597+F1596+F1595</f>
        <v>-8750</v>
      </c>
      <c r="G1598" s="175"/>
    </row>
    <row r="1599" spans="2:7" s="4" customFormat="1" x14ac:dyDescent="0.45">
      <c r="B1599" s="117" t="s">
        <v>16</v>
      </c>
      <c r="C1599" s="113">
        <v>0</v>
      </c>
      <c r="D1599" s="113"/>
      <c r="E1599" s="113"/>
      <c r="F1599" s="38">
        <f t="shared" si="197"/>
        <v>0</v>
      </c>
      <c r="G1599" s="175"/>
    </row>
    <row r="1600" spans="2:7" s="4" customFormat="1" x14ac:dyDescent="0.45">
      <c r="B1600" s="115" t="s">
        <v>17</v>
      </c>
      <c r="C1600" s="35">
        <v>0</v>
      </c>
      <c r="D1600" s="35"/>
      <c r="E1600" s="35"/>
      <c r="F1600" s="36">
        <f t="shared" si="197"/>
        <v>0</v>
      </c>
      <c r="G1600" s="175"/>
    </row>
    <row r="1601" spans="2:7" s="4" customFormat="1" x14ac:dyDescent="0.45">
      <c r="B1601" s="115" t="s">
        <v>18</v>
      </c>
      <c r="C1601" s="35">
        <v>0</v>
      </c>
      <c r="D1601" s="35"/>
      <c r="E1601" s="35"/>
      <c r="F1601" s="36">
        <f t="shared" si="197"/>
        <v>0</v>
      </c>
      <c r="G1601" s="175"/>
    </row>
    <row r="1602" spans="2:7" s="4" customFormat="1" ht="35.25" thickBot="1" x14ac:dyDescent="0.5">
      <c r="B1602" s="116" t="s">
        <v>19</v>
      </c>
      <c r="C1602" s="35">
        <v>0</v>
      </c>
      <c r="D1602" s="35"/>
      <c r="E1602" s="35"/>
      <c r="F1602" s="36">
        <f t="shared" si="197"/>
        <v>0</v>
      </c>
      <c r="G1602" s="175"/>
    </row>
    <row r="1603" spans="2:7" s="4" customFormat="1" ht="36" thickBot="1" x14ac:dyDescent="0.55000000000000004">
      <c r="B1603" s="73" t="s">
        <v>20</v>
      </c>
      <c r="C1603" s="62">
        <f>C1602+C1601+C1600+C1599</f>
        <v>0</v>
      </c>
      <c r="D1603" s="62">
        <f>D1602+D1601+D1600+D1599</f>
        <v>0</v>
      </c>
      <c r="E1603" s="62">
        <f>E1602+E1601+E1600+E1599</f>
        <v>0</v>
      </c>
      <c r="F1603" s="62">
        <f>F1602+F1601+F1600+F1599</f>
        <v>0</v>
      </c>
      <c r="G1603" s="175"/>
    </row>
    <row r="1604" spans="2:7" s="4" customFormat="1" x14ac:dyDescent="0.45">
      <c r="B1604" s="117" t="s">
        <v>21</v>
      </c>
      <c r="C1604" s="113">
        <v>0</v>
      </c>
      <c r="D1604" s="113">
        <v>0</v>
      </c>
      <c r="E1604" s="113">
        <v>4600</v>
      </c>
      <c r="F1604" s="38">
        <f t="shared" si="197"/>
        <v>4600</v>
      </c>
      <c r="G1604" s="175"/>
    </row>
    <row r="1605" spans="2:7" s="3" customFormat="1" x14ac:dyDescent="0.45">
      <c r="B1605" s="115" t="s">
        <v>22</v>
      </c>
      <c r="C1605" s="35">
        <v>0</v>
      </c>
      <c r="D1605" s="35"/>
      <c r="E1605" s="35"/>
      <c r="F1605" s="36">
        <f t="shared" si="197"/>
        <v>0</v>
      </c>
      <c r="G1605" s="175"/>
    </row>
    <row r="1606" spans="2:7" s="3" customFormat="1" ht="35.25" thickBot="1" x14ac:dyDescent="0.5">
      <c r="B1606" s="116" t="s">
        <v>23</v>
      </c>
      <c r="C1606" s="35">
        <v>0</v>
      </c>
      <c r="D1606" s="35"/>
      <c r="E1606" s="35"/>
      <c r="F1606" s="36">
        <f t="shared" si="197"/>
        <v>0</v>
      </c>
      <c r="G1606" s="175"/>
    </row>
    <row r="1607" spans="2:7" s="3" customFormat="1" ht="36" thickBot="1" x14ac:dyDescent="0.55000000000000004">
      <c r="B1607" s="73" t="s">
        <v>24</v>
      </c>
      <c r="C1607" s="62">
        <f>C1606+C1605+C1604</f>
        <v>0</v>
      </c>
      <c r="D1607" s="62">
        <f>D1606+D1605+D1604</f>
        <v>0</v>
      </c>
      <c r="E1607" s="62">
        <f>E1606+E1605+E1604</f>
        <v>4600</v>
      </c>
      <c r="F1607" s="62">
        <f>F1606+F1605+F1604</f>
        <v>4600</v>
      </c>
      <c r="G1607" s="175"/>
    </row>
    <row r="1608" spans="2:7" s="3" customFormat="1" ht="36" thickBot="1" x14ac:dyDescent="0.55000000000000004">
      <c r="B1608" s="73" t="s">
        <v>25</v>
      </c>
      <c r="C1608" s="37">
        <f>C1607+C1603+C1598+C1594</f>
        <v>286229.55</v>
      </c>
      <c r="D1608" s="37">
        <f>D1607+D1603+D1598+D1594</f>
        <v>271335.52</v>
      </c>
      <c r="E1608" s="37">
        <f>E1607+E1603+E1598+E1594</f>
        <v>265626.3</v>
      </c>
      <c r="F1608" s="37">
        <f>F1607+F1603+F1598+F1594</f>
        <v>-5709.2200000000084</v>
      </c>
      <c r="G1608" s="175"/>
    </row>
    <row r="1609" spans="2:7" s="3" customFormat="1" ht="35.25" x14ac:dyDescent="0.5">
      <c r="B1609" s="55"/>
      <c r="C1609" s="26"/>
      <c r="D1609" s="26"/>
      <c r="E1609" s="26"/>
      <c r="F1609" s="26"/>
      <c r="G1609" s="175"/>
    </row>
    <row r="1610" spans="2:7" s="3" customFormat="1" ht="36" thickBot="1" x14ac:dyDescent="0.55000000000000004">
      <c r="B1610" s="55"/>
      <c r="C1610" s="26"/>
      <c r="D1610" s="26"/>
      <c r="E1610" s="26"/>
      <c r="F1610" s="26"/>
      <c r="G1610" s="175"/>
    </row>
    <row r="1611" spans="2:7" s="3" customFormat="1" ht="35.25" x14ac:dyDescent="0.5">
      <c r="B1611" s="67" t="s">
        <v>77</v>
      </c>
      <c r="C1611" s="33" t="s">
        <v>6</v>
      </c>
      <c r="D1611" s="111" t="s">
        <v>7</v>
      </c>
      <c r="E1611" s="111" t="s">
        <v>7</v>
      </c>
      <c r="F1611" s="33" t="s">
        <v>165</v>
      </c>
      <c r="G1611" s="175"/>
    </row>
    <row r="1612" spans="2:7" s="3" customFormat="1" ht="35.25" x14ac:dyDescent="0.5">
      <c r="B1612" s="68">
        <v>410007</v>
      </c>
      <c r="C1612" s="60" t="s">
        <v>163</v>
      </c>
      <c r="D1612" s="136" t="s">
        <v>163</v>
      </c>
      <c r="E1612" s="136" t="s">
        <v>164</v>
      </c>
      <c r="F1612" s="60" t="s">
        <v>163</v>
      </c>
      <c r="G1612" s="175"/>
    </row>
    <row r="1613" spans="2:7" s="3" customFormat="1" x14ac:dyDescent="0.45">
      <c r="B1613" s="115" t="s">
        <v>8</v>
      </c>
      <c r="C1613" s="35">
        <v>184843.46</v>
      </c>
      <c r="D1613" s="35">
        <v>698984.91</v>
      </c>
      <c r="E1613" s="35">
        <v>470876</v>
      </c>
      <c r="F1613" s="35">
        <f t="shared" ref="F1613:F1628" si="198">E1613-D1613</f>
        <v>-228108.91000000003</v>
      </c>
      <c r="G1613" s="175"/>
    </row>
    <row r="1614" spans="2:7" s="3" customFormat="1" x14ac:dyDescent="0.45">
      <c r="B1614" s="115" t="s">
        <v>9</v>
      </c>
      <c r="C1614" s="35"/>
      <c r="D1614" s="35"/>
      <c r="E1614" s="35">
        <v>0</v>
      </c>
      <c r="F1614" s="35">
        <f t="shared" si="198"/>
        <v>0</v>
      </c>
      <c r="G1614" s="175"/>
    </row>
    <row r="1615" spans="2:7" s="3" customFormat="1" ht="35.25" thickBot="1" x14ac:dyDescent="0.5">
      <c r="B1615" s="116" t="s">
        <v>10</v>
      </c>
      <c r="C1615" s="36">
        <v>60004</v>
      </c>
      <c r="D1615" s="35">
        <v>241813.31</v>
      </c>
      <c r="E1615" s="35">
        <v>164010</v>
      </c>
      <c r="F1615" s="36">
        <f t="shared" si="198"/>
        <v>-77803.31</v>
      </c>
      <c r="G1615" s="175"/>
    </row>
    <row r="1616" spans="2:7" s="3" customFormat="1" ht="36" thickBot="1" x14ac:dyDescent="0.55000000000000004">
      <c r="B1616" s="73" t="s">
        <v>11</v>
      </c>
      <c r="C1616" s="62">
        <f>C1615+C1614+C1613</f>
        <v>244847.46</v>
      </c>
      <c r="D1616" s="62">
        <f>D1615+D1614+D1613</f>
        <v>940798.22</v>
      </c>
      <c r="E1616" s="62">
        <f>E1615+E1614+E1613</f>
        <v>634886</v>
      </c>
      <c r="F1616" s="62">
        <f>F1615+F1614+F1613</f>
        <v>-305912.22000000003</v>
      </c>
      <c r="G1616" s="175"/>
    </row>
    <row r="1617" spans="2:7" s="3" customFormat="1" x14ac:dyDescent="0.45">
      <c r="B1617" s="117" t="s">
        <v>12</v>
      </c>
      <c r="C1617" s="38">
        <f>32878.02-8324.68</f>
        <v>24553.339999999997</v>
      </c>
      <c r="D1617" s="38"/>
      <c r="E1617" s="38"/>
      <c r="F1617" s="38">
        <f t="shared" si="198"/>
        <v>0</v>
      </c>
      <c r="G1617" s="175"/>
    </row>
    <row r="1618" spans="2:7" s="30" customFormat="1" x14ac:dyDescent="0.45">
      <c r="B1618" s="115" t="s">
        <v>13</v>
      </c>
      <c r="C1618" s="35">
        <v>615</v>
      </c>
      <c r="D1618" s="35">
        <v>9534</v>
      </c>
      <c r="E1618" s="35">
        <v>9034</v>
      </c>
      <c r="F1618" s="36">
        <f t="shared" si="198"/>
        <v>-500</v>
      </c>
      <c r="G1618" s="182"/>
    </row>
    <row r="1619" spans="2:7" s="3" customFormat="1" ht="35.25" thickBot="1" x14ac:dyDescent="0.5">
      <c r="B1619" s="116" t="s">
        <v>14</v>
      </c>
      <c r="C1619" s="35">
        <v>1328.9</v>
      </c>
      <c r="D1619" s="35">
        <v>6700</v>
      </c>
      <c r="E1619" s="35">
        <v>6700</v>
      </c>
      <c r="F1619" s="36">
        <f t="shared" si="198"/>
        <v>0</v>
      </c>
      <c r="G1619" s="175"/>
    </row>
    <row r="1620" spans="2:7" s="4" customFormat="1" ht="36" thickBot="1" x14ac:dyDescent="0.55000000000000004">
      <c r="B1620" s="73" t="s">
        <v>15</v>
      </c>
      <c r="C1620" s="62">
        <f>C1619+C1618+C1617</f>
        <v>26497.239999999998</v>
      </c>
      <c r="D1620" s="62">
        <f>D1619+D1618+D1617</f>
        <v>16234</v>
      </c>
      <c r="E1620" s="62">
        <f>E1619+E1618+E1617</f>
        <v>15734</v>
      </c>
      <c r="F1620" s="62">
        <f>F1619+F1618+F1617</f>
        <v>-500</v>
      </c>
      <c r="G1620" s="175"/>
    </row>
    <row r="1621" spans="2:7" s="4" customFormat="1" x14ac:dyDescent="0.45">
      <c r="B1621" s="117" t="s">
        <v>16</v>
      </c>
      <c r="C1621" s="113">
        <v>0</v>
      </c>
      <c r="D1621" s="113"/>
      <c r="E1621" s="113"/>
      <c r="F1621" s="38">
        <f t="shared" si="198"/>
        <v>0</v>
      </c>
      <c r="G1621" s="175"/>
    </row>
    <row r="1622" spans="2:7" s="4" customFormat="1" x14ac:dyDescent="0.45">
      <c r="B1622" s="115" t="s">
        <v>17</v>
      </c>
      <c r="C1622" s="35">
        <v>0</v>
      </c>
      <c r="D1622" s="35"/>
      <c r="E1622" s="35"/>
      <c r="F1622" s="36">
        <f t="shared" si="198"/>
        <v>0</v>
      </c>
      <c r="G1622" s="175"/>
    </row>
    <row r="1623" spans="2:7" s="3" customFormat="1" x14ac:dyDescent="0.45">
      <c r="B1623" s="115" t="s">
        <v>18</v>
      </c>
      <c r="C1623" s="35">
        <v>0</v>
      </c>
      <c r="D1623" s="35"/>
      <c r="E1623" s="35"/>
      <c r="F1623" s="36">
        <f t="shared" si="198"/>
        <v>0</v>
      </c>
      <c r="G1623" s="175"/>
    </row>
    <row r="1624" spans="2:7" s="3" customFormat="1" ht="35.25" thickBot="1" x14ac:dyDescent="0.5">
      <c r="B1624" s="116" t="s">
        <v>19</v>
      </c>
      <c r="C1624" s="35">
        <v>0</v>
      </c>
      <c r="D1624" s="35"/>
      <c r="E1624" s="35"/>
      <c r="F1624" s="36">
        <f t="shared" si="198"/>
        <v>0</v>
      </c>
      <c r="G1624" s="175"/>
    </row>
    <row r="1625" spans="2:7" s="3" customFormat="1" ht="36" thickBot="1" x14ac:dyDescent="0.55000000000000004">
      <c r="B1625" s="73" t="s">
        <v>20</v>
      </c>
      <c r="C1625" s="62">
        <f>C1624+C1623+C1622+C1621</f>
        <v>0</v>
      </c>
      <c r="D1625" s="62">
        <f>D1624+D1623+D1622+D1621</f>
        <v>0</v>
      </c>
      <c r="E1625" s="62">
        <f>E1624+E1623+E1622+E1621</f>
        <v>0</v>
      </c>
      <c r="F1625" s="62">
        <f>F1624+F1623+F1622+F1621</f>
        <v>0</v>
      </c>
      <c r="G1625" s="175"/>
    </row>
    <row r="1626" spans="2:7" s="3" customFormat="1" x14ac:dyDescent="0.45">
      <c r="B1626" s="117" t="s">
        <v>21</v>
      </c>
      <c r="C1626" s="113">
        <v>1213.1099999999999</v>
      </c>
      <c r="D1626" s="113"/>
      <c r="E1626" s="113"/>
      <c r="F1626" s="38">
        <f t="shared" si="198"/>
        <v>0</v>
      </c>
      <c r="G1626" s="175"/>
    </row>
    <row r="1627" spans="2:7" s="3" customFormat="1" x14ac:dyDescent="0.45">
      <c r="B1627" s="115" t="s">
        <v>22</v>
      </c>
      <c r="C1627" s="35">
        <v>0</v>
      </c>
      <c r="D1627" s="35"/>
      <c r="E1627" s="35"/>
      <c r="F1627" s="36">
        <f t="shared" si="198"/>
        <v>0</v>
      </c>
      <c r="G1627" s="175"/>
    </row>
    <row r="1628" spans="2:7" s="3" customFormat="1" ht="35.25" thickBot="1" x14ac:dyDescent="0.5">
      <c r="B1628" s="116" t="s">
        <v>23</v>
      </c>
      <c r="C1628" s="35">
        <v>0</v>
      </c>
      <c r="D1628" s="35"/>
      <c r="E1628" s="35"/>
      <c r="F1628" s="36">
        <f t="shared" si="198"/>
        <v>0</v>
      </c>
      <c r="G1628" s="175"/>
    </row>
    <row r="1629" spans="2:7" s="3" customFormat="1" ht="36" thickBot="1" x14ac:dyDescent="0.55000000000000004">
      <c r="B1629" s="73" t="s">
        <v>24</v>
      </c>
      <c r="C1629" s="62">
        <f>C1628+C1627+C1626</f>
        <v>1213.1099999999999</v>
      </c>
      <c r="D1629" s="62">
        <f>D1628+D1627+D1626</f>
        <v>0</v>
      </c>
      <c r="E1629" s="62">
        <f>E1628+E1627+E1626</f>
        <v>0</v>
      </c>
      <c r="F1629" s="62">
        <f>F1628+F1627+F1626</f>
        <v>0</v>
      </c>
      <c r="G1629" s="175"/>
    </row>
    <row r="1630" spans="2:7" s="3" customFormat="1" ht="36" thickBot="1" x14ac:dyDescent="0.55000000000000004">
      <c r="B1630" s="73" t="s">
        <v>25</v>
      </c>
      <c r="C1630" s="37">
        <f>C1629+C1625+C1620+C1616</f>
        <v>272557.81</v>
      </c>
      <c r="D1630" s="37">
        <f>D1629+D1625+D1620+D1616</f>
        <v>957032.22</v>
      </c>
      <c r="E1630" s="37">
        <f>E1629+E1625+E1620+E1616</f>
        <v>650620</v>
      </c>
      <c r="F1630" s="37">
        <f>F1629+F1625+F1620+F1616</f>
        <v>-306412.22000000003</v>
      </c>
      <c r="G1630" s="175"/>
    </row>
    <row r="1631" spans="2:7" s="3" customFormat="1" ht="35.25" x14ac:dyDescent="0.5">
      <c r="B1631" s="55"/>
      <c r="C1631" s="26"/>
      <c r="D1631" s="26"/>
      <c r="E1631" s="26"/>
      <c r="F1631" s="26"/>
      <c r="G1631" s="175"/>
    </row>
    <row r="1632" spans="2:7" s="3" customFormat="1" ht="35.25" x14ac:dyDescent="0.5">
      <c r="B1632" s="55"/>
      <c r="C1632" s="26"/>
      <c r="D1632" s="26"/>
      <c r="E1632" s="26"/>
      <c r="F1632" s="26"/>
      <c r="G1632" s="175"/>
    </row>
    <row r="1633" spans="2:7" s="3" customFormat="1" ht="35.25" x14ac:dyDescent="0.5">
      <c r="B1633" s="55"/>
      <c r="C1633" s="26"/>
      <c r="D1633" s="26"/>
      <c r="E1633" s="26"/>
      <c r="F1633" s="26"/>
      <c r="G1633" s="175"/>
    </row>
    <row r="1634" spans="2:7" s="3" customFormat="1" ht="35.25" x14ac:dyDescent="0.5">
      <c r="B1634" s="66" t="s">
        <v>72</v>
      </c>
      <c r="C1634" s="26"/>
      <c r="D1634" s="26"/>
      <c r="E1634" s="26"/>
      <c r="F1634" s="26"/>
      <c r="G1634" s="175"/>
    </row>
    <row r="1635" spans="2:7" s="3" customFormat="1" ht="36" thickBot="1" x14ac:dyDescent="0.55000000000000004">
      <c r="B1635" s="55"/>
      <c r="C1635" s="26"/>
      <c r="D1635" s="26"/>
      <c r="E1635" s="26"/>
      <c r="F1635" s="26"/>
      <c r="G1635" s="175"/>
    </row>
    <row r="1636" spans="2:7" s="3" customFormat="1" ht="35.25" x14ac:dyDescent="0.5">
      <c r="B1636" s="67" t="s">
        <v>78</v>
      </c>
      <c r="C1636" s="33" t="s">
        <v>6</v>
      </c>
      <c r="D1636" s="111" t="s">
        <v>7</v>
      </c>
      <c r="E1636" s="111" t="s">
        <v>7</v>
      </c>
      <c r="F1636" s="33" t="s">
        <v>165</v>
      </c>
      <c r="G1636" s="175"/>
    </row>
    <row r="1637" spans="2:7" s="3" customFormat="1" ht="35.25" x14ac:dyDescent="0.5">
      <c r="B1637" s="68">
        <v>410008</v>
      </c>
      <c r="C1637" s="60" t="s">
        <v>163</v>
      </c>
      <c r="D1637" s="136" t="s">
        <v>163</v>
      </c>
      <c r="E1637" s="136" t="s">
        <v>164</v>
      </c>
      <c r="F1637" s="60" t="s">
        <v>163</v>
      </c>
      <c r="G1637" s="175"/>
    </row>
    <row r="1638" spans="2:7" s="3" customFormat="1" x14ac:dyDescent="0.45">
      <c r="B1638" s="115" t="s">
        <v>8</v>
      </c>
      <c r="C1638" s="35">
        <v>82509.11</v>
      </c>
      <c r="D1638" s="35">
        <v>82192.899999999994</v>
      </c>
      <c r="E1638" s="35">
        <v>84658.69</v>
      </c>
      <c r="F1638" s="35">
        <f t="shared" ref="F1638:F1653" si="199">E1638-D1638</f>
        <v>2465.7900000000081</v>
      </c>
      <c r="G1638" s="175"/>
    </row>
    <row r="1639" spans="2:7" s="3" customFormat="1" x14ac:dyDescent="0.45">
      <c r="B1639" s="115" t="s">
        <v>9</v>
      </c>
      <c r="C1639" s="35">
        <v>0</v>
      </c>
      <c r="D1639" s="35"/>
      <c r="E1639" s="35"/>
      <c r="F1639" s="35">
        <f t="shared" si="199"/>
        <v>0</v>
      </c>
      <c r="G1639" s="175"/>
    </row>
    <row r="1640" spans="2:7" s="3" customFormat="1" ht="35.25" thickBot="1" x14ac:dyDescent="0.5">
      <c r="B1640" s="116" t="s">
        <v>10</v>
      </c>
      <c r="C1640" s="36">
        <v>18414</v>
      </c>
      <c r="D1640" s="35">
        <v>32877.160000000003</v>
      </c>
      <c r="E1640" s="35">
        <v>29630.54</v>
      </c>
      <c r="F1640" s="36">
        <f t="shared" si="199"/>
        <v>-3246.6200000000026</v>
      </c>
      <c r="G1640" s="175"/>
    </row>
    <row r="1641" spans="2:7" s="3" customFormat="1" ht="36" thickBot="1" x14ac:dyDescent="0.55000000000000004">
      <c r="B1641" s="73" t="s">
        <v>11</v>
      </c>
      <c r="C1641" s="62">
        <f>C1640+C1639+C1638</f>
        <v>100923.11</v>
      </c>
      <c r="D1641" s="62">
        <f>D1640+D1639+D1638</f>
        <v>115070.06</v>
      </c>
      <c r="E1641" s="62">
        <f>E1640+E1639+E1638</f>
        <v>114289.23000000001</v>
      </c>
      <c r="F1641" s="62">
        <f>F1640+F1639+F1638</f>
        <v>-780.82999999999447</v>
      </c>
      <c r="G1641" s="175"/>
    </row>
    <row r="1642" spans="2:7" s="3" customFormat="1" x14ac:dyDescent="0.45">
      <c r="B1642" s="117" t="s">
        <v>12</v>
      </c>
      <c r="C1642" s="38">
        <v>0</v>
      </c>
      <c r="D1642" s="38">
        <v>0</v>
      </c>
      <c r="E1642" s="38">
        <v>0</v>
      </c>
      <c r="F1642" s="38">
        <f t="shared" si="199"/>
        <v>0</v>
      </c>
      <c r="G1642" s="175"/>
    </row>
    <row r="1643" spans="2:7" s="30" customFormat="1" x14ac:dyDescent="0.45">
      <c r="B1643" s="115" t="s">
        <v>13</v>
      </c>
      <c r="C1643" s="35">
        <v>649.20000000000005</v>
      </c>
      <c r="D1643" s="35">
        <v>1165.47</v>
      </c>
      <c r="E1643" s="35">
        <v>2665</v>
      </c>
      <c r="F1643" s="36">
        <f t="shared" si="199"/>
        <v>1499.53</v>
      </c>
      <c r="G1643" s="182"/>
    </row>
    <row r="1644" spans="2:7" s="3" customFormat="1" ht="35.25" thickBot="1" x14ac:dyDescent="0.5">
      <c r="B1644" s="116" t="s">
        <v>14</v>
      </c>
      <c r="C1644" s="35">
        <v>0</v>
      </c>
      <c r="D1644" s="35">
        <v>0</v>
      </c>
      <c r="E1644" s="35">
        <v>0</v>
      </c>
      <c r="F1644" s="36">
        <f t="shared" si="199"/>
        <v>0</v>
      </c>
      <c r="G1644" s="175"/>
    </row>
    <row r="1645" spans="2:7" s="4" customFormat="1" ht="36" thickBot="1" x14ac:dyDescent="0.55000000000000004">
      <c r="B1645" s="73" t="s">
        <v>15</v>
      </c>
      <c r="C1645" s="62">
        <f>C1644+C1643+C1642</f>
        <v>649.20000000000005</v>
      </c>
      <c r="D1645" s="62">
        <f>D1644+D1643+D1642</f>
        <v>1165.47</v>
      </c>
      <c r="E1645" s="62">
        <f>E1644+E1643+E1642</f>
        <v>2665</v>
      </c>
      <c r="F1645" s="62">
        <f>F1644+F1643+F1642</f>
        <v>1499.53</v>
      </c>
      <c r="G1645" s="175"/>
    </row>
    <row r="1646" spans="2:7" s="4" customFormat="1" x14ac:dyDescent="0.45">
      <c r="B1646" s="117" t="s">
        <v>16</v>
      </c>
      <c r="C1646" s="113">
        <v>0</v>
      </c>
      <c r="D1646" s="113"/>
      <c r="E1646" s="113"/>
      <c r="F1646" s="38">
        <f t="shared" si="199"/>
        <v>0</v>
      </c>
      <c r="G1646" s="175"/>
    </row>
    <row r="1647" spans="2:7" s="4" customFormat="1" x14ac:dyDescent="0.45">
      <c r="B1647" s="115" t="s">
        <v>17</v>
      </c>
      <c r="C1647" s="35">
        <v>0</v>
      </c>
      <c r="D1647" s="35"/>
      <c r="E1647" s="35"/>
      <c r="F1647" s="36">
        <f t="shared" si="199"/>
        <v>0</v>
      </c>
      <c r="G1647" s="175"/>
    </row>
    <row r="1648" spans="2:7" s="3" customFormat="1" x14ac:dyDescent="0.45">
      <c r="B1648" s="115" t="s">
        <v>18</v>
      </c>
      <c r="C1648" s="35">
        <v>0</v>
      </c>
      <c r="D1648" s="35"/>
      <c r="E1648" s="35"/>
      <c r="F1648" s="36">
        <f t="shared" si="199"/>
        <v>0</v>
      </c>
      <c r="G1648" s="175"/>
    </row>
    <row r="1649" spans="2:7" s="3" customFormat="1" ht="35.25" thickBot="1" x14ac:dyDescent="0.5">
      <c r="B1649" s="116" t="s">
        <v>19</v>
      </c>
      <c r="C1649" s="35">
        <v>0</v>
      </c>
      <c r="D1649" s="35"/>
      <c r="E1649" s="35"/>
      <c r="F1649" s="36">
        <f t="shared" si="199"/>
        <v>0</v>
      </c>
      <c r="G1649" s="175"/>
    </row>
    <row r="1650" spans="2:7" s="3" customFormat="1" ht="36" thickBot="1" x14ac:dyDescent="0.55000000000000004">
      <c r="B1650" s="73" t="s">
        <v>20</v>
      </c>
      <c r="C1650" s="62">
        <f>C1649+C1648+C1647+C1646</f>
        <v>0</v>
      </c>
      <c r="D1650" s="62">
        <f>D1649+D1648+D1647+D1646</f>
        <v>0</v>
      </c>
      <c r="E1650" s="62">
        <f>E1649+E1648+E1647+E1646</f>
        <v>0</v>
      </c>
      <c r="F1650" s="62">
        <f>F1649+F1648+F1647+F1646</f>
        <v>0</v>
      </c>
      <c r="G1650" s="175"/>
    </row>
    <row r="1651" spans="2:7" s="3" customFormat="1" x14ac:dyDescent="0.45">
      <c r="B1651" s="117" t="s">
        <v>21</v>
      </c>
      <c r="C1651" s="113">
        <v>0</v>
      </c>
      <c r="D1651" s="113"/>
      <c r="E1651" s="113"/>
      <c r="F1651" s="38">
        <f t="shared" si="199"/>
        <v>0</v>
      </c>
      <c r="G1651" s="175"/>
    </row>
    <row r="1652" spans="2:7" s="3" customFormat="1" x14ac:dyDescent="0.45">
      <c r="B1652" s="115" t="s">
        <v>22</v>
      </c>
      <c r="C1652" s="35">
        <v>0</v>
      </c>
      <c r="D1652" s="35"/>
      <c r="E1652" s="35"/>
      <c r="F1652" s="36">
        <f t="shared" si="199"/>
        <v>0</v>
      </c>
      <c r="G1652" s="175"/>
    </row>
    <row r="1653" spans="2:7" s="3" customFormat="1" ht="35.25" thickBot="1" x14ac:dyDescent="0.5">
      <c r="B1653" s="116" t="s">
        <v>23</v>
      </c>
      <c r="C1653" s="35">
        <v>0</v>
      </c>
      <c r="D1653" s="35"/>
      <c r="E1653" s="35"/>
      <c r="F1653" s="36">
        <f t="shared" si="199"/>
        <v>0</v>
      </c>
      <c r="G1653" s="175"/>
    </row>
    <row r="1654" spans="2:7" s="3" customFormat="1" ht="36" thickBot="1" x14ac:dyDescent="0.55000000000000004">
      <c r="B1654" s="73" t="s">
        <v>24</v>
      </c>
      <c r="C1654" s="62">
        <f>C1653+C1652+C1651</f>
        <v>0</v>
      </c>
      <c r="D1654" s="62">
        <f>D1653+D1652+D1651</f>
        <v>0</v>
      </c>
      <c r="E1654" s="62">
        <f>E1653+E1652+E1651</f>
        <v>0</v>
      </c>
      <c r="F1654" s="62">
        <f>F1653+F1652+F1651</f>
        <v>0</v>
      </c>
      <c r="G1654" s="175"/>
    </row>
    <row r="1655" spans="2:7" s="3" customFormat="1" ht="36" thickBot="1" x14ac:dyDescent="0.55000000000000004">
      <c r="B1655" s="73" t="s">
        <v>25</v>
      </c>
      <c r="C1655" s="37">
        <f>C1654+C1650+C1645+C1641</f>
        <v>101572.31</v>
      </c>
      <c r="D1655" s="37">
        <f>D1654+D1650+D1645+D1641</f>
        <v>116235.53</v>
      </c>
      <c r="E1655" s="37">
        <f>E1654+E1650+E1645+E1641</f>
        <v>116954.23000000001</v>
      </c>
      <c r="F1655" s="37">
        <f>F1654+F1650+F1645+F1641</f>
        <v>718.7000000000055</v>
      </c>
      <c r="G1655" s="175"/>
    </row>
    <row r="1656" spans="2:7" s="3" customFormat="1" ht="35.25" x14ac:dyDescent="0.5">
      <c r="B1656" s="55"/>
      <c r="C1656" s="26"/>
      <c r="D1656" s="26"/>
      <c r="E1656" s="26"/>
      <c r="F1656" s="26"/>
      <c r="G1656" s="175"/>
    </row>
    <row r="1657" spans="2:7" s="3" customFormat="1" ht="36" thickBot="1" x14ac:dyDescent="0.55000000000000004">
      <c r="B1657" s="66"/>
      <c r="C1657" s="44"/>
      <c r="D1657" s="44"/>
      <c r="E1657" s="44"/>
      <c r="F1657" s="44"/>
      <c r="G1657" s="175"/>
    </row>
    <row r="1658" spans="2:7" s="3" customFormat="1" ht="71.25" thickBot="1" x14ac:dyDescent="0.55000000000000004">
      <c r="B1658" s="152" t="s">
        <v>79</v>
      </c>
      <c r="C1658" s="33" t="s">
        <v>6</v>
      </c>
      <c r="D1658" s="111" t="s">
        <v>7</v>
      </c>
      <c r="E1658" s="119" t="s">
        <v>7</v>
      </c>
      <c r="F1658" s="17" t="s">
        <v>165</v>
      </c>
      <c r="G1658" s="175"/>
    </row>
    <row r="1659" spans="2:7" s="3" customFormat="1" ht="35.25" x14ac:dyDescent="0.5">
      <c r="B1659" s="68">
        <v>410010</v>
      </c>
      <c r="C1659" s="60" t="s">
        <v>163</v>
      </c>
      <c r="D1659" s="136" t="s">
        <v>163</v>
      </c>
      <c r="E1659" s="149" t="s">
        <v>164</v>
      </c>
      <c r="F1659" s="148" t="s">
        <v>163</v>
      </c>
      <c r="G1659" s="175"/>
    </row>
    <row r="1660" spans="2:7" s="3" customFormat="1" x14ac:dyDescent="0.45">
      <c r="B1660" s="115" t="s">
        <v>8</v>
      </c>
      <c r="C1660" s="35">
        <v>264460.03000000003</v>
      </c>
      <c r="D1660" s="35">
        <v>276228.47999999998</v>
      </c>
      <c r="E1660" s="41">
        <v>286491.44</v>
      </c>
      <c r="F1660" s="36">
        <f t="shared" ref="F1660:F1676" si="200">E1660-D1660</f>
        <v>10262.960000000021</v>
      </c>
      <c r="G1660" s="175"/>
    </row>
    <row r="1661" spans="2:7" s="3" customFormat="1" x14ac:dyDescent="0.45">
      <c r="B1661" s="115" t="s">
        <v>9</v>
      </c>
      <c r="C1661" s="35">
        <v>0</v>
      </c>
      <c r="D1661" s="35"/>
      <c r="E1661" s="41"/>
      <c r="F1661" s="35">
        <f t="shared" si="200"/>
        <v>0</v>
      </c>
      <c r="G1661" s="175"/>
    </row>
    <row r="1662" spans="2:7" s="30" customFormat="1" ht="35.25" thickBot="1" x14ac:dyDescent="0.5">
      <c r="B1662" s="116" t="s">
        <v>10</v>
      </c>
      <c r="C1662" s="36">
        <v>87236</v>
      </c>
      <c r="D1662" s="35">
        <v>110491.39</v>
      </c>
      <c r="E1662" s="41">
        <v>99929.35</v>
      </c>
      <c r="F1662" s="36">
        <f t="shared" si="200"/>
        <v>-10562.039999999994</v>
      </c>
      <c r="G1662" s="182"/>
    </row>
    <row r="1663" spans="2:7" s="30" customFormat="1" ht="36" thickBot="1" x14ac:dyDescent="0.55000000000000004">
      <c r="B1663" s="73" t="s">
        <v>11</v>
      </c>
      <c r="C1663" s="62">
        <f>C1662+C1661+C1660</f>
        <v>351696.03</v>
      </c>
      <c r="D1663" s="62">
        <f>D1662+D1661+D1660</f>
        <v>386719.87</v>
      </c>
      <c r="E1663" s="43">
        <f>E1662+E1661+E1660</f>
        <v>386420.79000000004</v>
      </c>
      <c r="F1663" s="62">
        <f t="shared" si="200"/>
        <v>-299.07999999995809</v>
      </c>
      <c r="G1663" s="182"/>
    </row>
    <row r="1664" spans="2:7" s="3" customFormat="1" x14ac:dyDescent="0.45">
      <c r="B1664" s="117" t="s">
        <v>12</v>
      </c>
      <c r="C1664" s="38">
        <v>13884.89</v>
      </c>
      <c r="D1664" s="38"/>
      <c r="E1664" s="44"/>
      <c r="F1664" s="38">
        <f t="shared" si="200"/>
        <v>0</v>
      </c>
      <c r="G1664" s="175"/>
    </row>
    <row r="1665" spans="2:7" s="3" customFormat="1" x14ac:dyDescent="0.45">
      <c r="B1665" s="115" t="s">
        <v>13</v>
      </c>
      <c r="C1665" s="35">
        <v>3835.14</v>
      </c>
      <c r="D1665" s="35">
        <v>8750</v>
      </c>
      <c r="E1665" s="41">
        <v>8750</v>
      </c>
      <c r="F1665" s="36">
        <f t="shared" si="200"/>
        <v>0</v>
      </c>
      <c r="G1665" s="175"/>
    </row>
    <row r="1666" spans="2:7" s="3" customFormat="1" ht="35.25" thickBot="1" x14ac:dyDescent="0.5">
      <c r="B1666" s="116" t="s">
        <v>14</v>
      </c>
      <c r="C1666" s="35">
        <v>2310.54</v>
      </c>
      <c r="D1666" s="35">
        <v>5000</v>
      </c>
      <c r="E1666" s="41">
        <v>5000</v>
      </c>
      <c r="F1666" s="36">
        <f t="shared" si="200"/>
        <v>0</v>
      </c>
      <c r="G1666" s="175"/>
    </row>
    <row r="1667" spans="2:7" s="4" customFormat="1" ht="36" thickBot="1" x14ac:dyDescent="0.55000000000000004">
      <c r="B1667" s="73" t="s">
        <v>15</v>
      </c>
      <c r="C1667" s="62">
        <f>C1666+C1665+C1664</f>
        <v>20030.57</v>
      </c>
      <c r="D1667" s="62">
        <f>D1666+D1665+D1664</f>
        <v>13750</v>
      </c>
      <c r="E1667" s="43">
        <f>E1666+E1665+E1664</f>
        <v>13750</v>
      </c>
      <c r="F1667" s="62">
        <f t="shared" si="200"/>
        <v>0</v>
      </c>
      <c r="G1667" s="175"/>
    </row>
    <row r="1668" spans="2:7" s="4" customFormat="1" x14ac:dyDescent="0.45">
      <c r="B1668" s="117" t="s">
        <v>16</v>
      </c>
      <c r="C1668" s="113">
        <v>0</v>
      </c>
      <c r="D1668" s="113"/>
      <c r="E1668" s="45"/>
      <c r="F1668" s="38">
        <f t="shared" si="200"/>
        <v>0</v>
      </c>
      <c r="G1668" s="175"/>
    </row>
    <row r="1669" spans="2:7" s="4" customFormat="1" x14ac:dyDescent="0.45">
      <c r="B1669" s="115" t="s">
        <v>17</v>
      </c>
      <c r="C1669" s="35">
        <v>0</v>
      </c>
      <c r="D1669" s="35"/>
      <c r="E1669" s="41"/>
      <c r="F1669" s="36">
        <f t="shared" si="200"/>
        <v>0</v>
      </c>
      <c r="G1669" s="175"/>
    </row>
    <row r="1670" spans="2:7" s="3" customFormat="1" x14ac:dyDescent="0.45">
      <c r="B1670" s="115" t="s">
        <v>18</v>
      </c>
      <c r="C1670" s="35">
        <v>0</v>
      </c>
      <c r="D1670" s="35"/>
      <c r="E1670" s="41"/>
      <c r="F1670" s="36">
        <f t="shared" si="200"/>
        <v>0</v>
      </c>
      <c r="G1670" s="175"/>
    </row>
    <row r="1671" spans="2:7" s="3" customFormat="1" ht="35.25" thickBot="1" x14ac:dyDescent="0.5">
      <c r="B1671" s="116" t="s">
        <v>19</v>
      </c>
      <c r="C1671" s="35">
        <v>0</v>
      </c>
      <c r="D1671" s="35"/>
      <c r="E1671" s="41"/>
      <c r="F1671" s="36">
        <f t="shared" si="200"/>
        <v>0</v>
      </c>
      <c r="G1671" s="175"/>
    </row>
    <row r="1672" spans="2:7" s="3" customFormat="1" ht="36" thickBot="1" x14ac:dyDescent="0.55000000000000004">
      <c r="B1672" s="73" t="s">
        <v>20</v>
      </c>
      <c r="C1672" s="62">
        <f>C1671+C1670+C1669+C1668</f>
        <v>0</v>
      </c>
      <c r="D1672" s="62">
        <f>D1671+D1670+D1669+D1668</f>
        <v>0</v>
      </c>
      <c r="E1672" s="43">
        <f>E1671+E1670+E1669+E1668</f>
        <v>0</v>
      </c>
      <c r="F1672" s="62">
        <f t="shared" si="200"/>
        <v>0</v>
      </c>
      <c r="G1672" s="175"/>
    </row>
    <row r="1673" spans="2:7" s="3" customFormat="1" x14ac:dyDescent="0.45">
      <c r="B1673" s="117" t="s">
        <v>21</v>
      </c>
      <c r="C1673" s="113">
        <v>0</v>
      </c>
      <c r="D1673" s="113"/>
      <c r="E1673" s="45"/>
      <c r="F1673" s="38">
        <f t="shared" si="200"/>
        <v>0</v>
      </c>
      <c r="G1673" s="175"/>
    </row>
    <row r="1674" spans="2:7" s="3" customFormat="1" x14ac:dyDescent="0.45">
      <c r="B1674" s="115" t="s">
        <v>22</v>
      </c>
      <c r="C1674" s="35">
        <v>0</v>
      </c>
      <c r="D1674" s="35"/>
      <c r="E1674" s="41"/>
      <c r="F1674" s="36">
        <f t="shared" si="200"/>
        <v>0</v>
      </c>
      <c r="G1674" s="175"/>
    </row>
    <row r="1675" spans="2:7" s="3" customFormat="1" ht="35.25" thickBot="1" x14ac:dyDescent="0.5">
      <c r="B1675" s="116" t="s">
        <v>23</v>
      </c>
      <c r="C1675" s="35">
        <v>0</v>
      </c>
      <c r="D1675" s="35"/>
      <c r="E1675" s="41"/>
      <c r="F1675" s="36">
        <f t="shared" si="200"/>
        <v>0</v>
      </c>
      <c r="G1675" s="175"/>
    </row>
    <row r="1676" spans="2:7" s="3" customFormat="1" ht="36" thickBot="1" x14ac:dyDescent="0.55000000000000004">
      <c r="B1676" s="73" t="s">
        <v>24</v>
      </c>
      <c r="C1676" s="62">
        <f>C1675+C1674+C1673</f>
        <v>0</v>
      </c>
      <c r="D1676" s="62">
        <f>D1675+D1674+D1673</f>
        <v>0</v>
      </c>
      <c r="E1676" s="43">
        <f>E1675+E1674+E1673</f>
        <v>0</v>
      </c>
      <c r="F1676" s="62">
        <f t="shared" si="200"/>
        <v>0</v>
      </c>
      <c r="G1676" s="175"/>
    </row>
    <row r="1677" spans="2:7" s="3" customFormat="1" ht="36" thickBot="1" x14ac:dyDescent="0.55000000000000004">
      <c r="B1677" s="134" t="s">
        <v>25</v>
      </c>
      <c r="C1677" s="135">
        <f>C1676+C1672+C1667+C1663</f>
        <v>371726.60000000003</v>
      </c>
      <c r="D1677" s="135">
        <f>D1676+D1672+D1667+D1663</f>
        <v>400469.87</v>
      </c>
      <c r="E1677" s="61">
        <f>E1676+E1672+E1667+E1663</f>
        <v>400170.79000000004</v>
      </c>
      <c r="F1677" s="135">
        <f>F1676+F1672+F1667+F1663</f>
        <v>-299.07999999995809</v>
      </c>
      <c r="G1677" s="175"/>
    </row>
    <row r="1678" spans="2:7" s="3" customFormat="1" ht="35.25" x14ac:dyDescent="0.5">
      <c r="B1678" s="55"/>
      <c r="C1678" s="26"/>
      <c r="D1678" s="26"/>
      <c r="E1678" s="26"/>
      <c r="F1678" s="26"/>
      <c r="G1678" s="175"/>
    </row>
    <row r="1679" spans="2:7" s="3" customFormat="1" ht="36" thickBot="1" x14ac:dyDescent="0.55000000000000004">
      <c r="B1679" s="55"/>
      <c r="C1679" s="26"/>
      <c r="D1679" s="26"/>
      <c r="E1679" s="26"/>
      <c r="F1679" s="26"/>
      <c r="G1679" s="175"/>
    </row>
    <row r="1680" spans="2:7" s="3" customFormat="1" ht="35.25" x14ac:dyDescent="0.5">
      <c r="B1680" s="67" t="s">
        <v>80</v>
      </c>
      <c r="C1680" s="33" t="s">
        <v>6</v>
      </c>
      <c r="D1680" s="111" t="s">
        <v>7</v>
      </c>
      <c r="E1680" s="111" t="s">
        <v>7</v>
      </c>
      <c r="F1680" s="33" t="s">
        <v>165</v>
      </c>
      <c r="G1680" s="175"/>
    </row>
    <row r="1681" spans="2:7" s="3" customFormat="1" ht="35.25" x14ac:dyDescent="0.5">
      <c r="B1681" s="68">
        <v>410011</v>
      </c>
      <c r="C1681" s="60" t="s">
        <v>163</v>
      </c>
      <c r="D1681" s="136" t="s">
        <v>163</v>
      </c>
      <c r="E1681" s="136" t="s">
        <v>164</v>
      </c>
      <c r="F1681" s="60" t="s">
        <v>163</v>
      </c>
      <c r="G1681" s="175"/>
    </row>
    <row r="1682" spans="2:7" s="3" customFormat="1" x14ac:dyDescent="0.45">
      <c r="B1682" s="115" t="s">
        <v>8</v>
      </c>
      <c r="C1682" s="35">
        <v>139306.45000000001</v>
      </c>
      <c r="D1682" s="35">
        <v>152594.5</v>
      </c>
      <c r="E1682" s="35">
        <v>157172.31</v>
      </c>
      <c r="F1682" s="35">
        <f t="shared" ref="F1682:F1697" si="201">E1682-D1682</f>
        <v>4577.8099999999977</v>
      </c>
      <c r="G1682" s="175"/>
    </row>
    <row r="1683" spans="2:7" s="3" customFormat="1" x14ac:dyDescent="0.45">
      <c r="B1683" s="115" t="s">
        <v>9</v>
      </c>
      <c r="C1683" s="35"/>
      <c r="D1683" s="35"/>
      <c r="E1683" s="35"/>
      <c r="F1683" s="35">
        <f t="shared" si="201"/>
        <v>0</v>
      </c>
      <c r="G1683" s="175"/>
    </row>
    <row r="1684" spans="2:7" s="3" customFormat="1" ht="35.25" thickBot="1" x14ac:dyDescent="0.5">
      <c r="B1684" s="116" t="s">
        <v>10</v>
      </c>
      <c r="C1684" s="36">
        <v>45255</v>
      </c>
      <c r="D1684" s="35">
        <v>61037.8</v>
      </c>
      <c r="E1684" s="35">
        <v>55010.32</v>
      </c>
      <c r="F1684" s="36">
        <f t="shared" si="201"/>
        <v>-6027.4800000000032</v>
      </c>
      <c r="G1684" s="175"/>
    </row>
    <row r="1685" spans="2:7" s="3" customFormat="1" ht="36" thickBot="1" x14ac:dyDescent="0.55000000000000004">
      <c r="B1685" s="73" t="s">
        <v>11</v>
      </c>
      <c r="C1685" s="62">
        <f>C1684+C1683+C1682</f>
        <v>184561.45</v>
      </c>
      <c r="D1685" s="62">
        <f>D1684+D1683+D1682</f>
        <v>213632.3</v>
      </c>
      <c r="E1685" s="62">
        <f>E1684+E1683+E1682</f>
        <v>212182.63</v>
      </c>
      <c r="F1685" s="62">
        <f>F1684+F1683+F1682</f>
        <v>-1449.6700000000055</v>
      </c>
      <c r="G1685" s="175"/>
    </row>
    <row r="1686" spans="2:7" s="3" customFormat="1" x14ac:dyDescent="0.45">
      <c r="B1686" s="117" t="s">
        <v>12</v>
      </c>
      <c r="C1686" s="38">
        <v>15553.67</v>
      </c>
      <c r="D1686" s="38"/>
      <c r="E1686" s="38"/>
      <c r="F1686" s="38">
        <f t="shared" si="201"/>
        <v>0</v>
      </c>
      <c r="G1686" s="175"/>
    </row>
    <row r="1687" spans="2:7" s="30" customFormat="1" x14ac:dyDescent="0.45">
      <c r="B1687" s="115" t="s">
        <v>13</v>
      </c>
      <c r="C1687" s="35">
        <v>12908.2</v>
      </c>
      <c r="D1687" s="35">
        <v>7000.42</v>
      </c>
      <c r="E1687" s="35">
        <v>12000</v>
      </c>
      <c r="F1687" s="36">
        <f t="shared" si="201"/>
        <v>4999.58</v>
      </c>
      <c r="G1687" s="182"/>
    </row>
    <row r="1688" spans="2:7" s="3" customFormat="1" ht="35.25" thickBot="1" x14ac:dyDescent="0.5">
      <c r="B1688" s="116" t="s">
        <v>14</v>
      </c>
      <c r="C1688" s="35">
        <v>6524.48</v>
      </c>
      <c r="D1688" s="35">
        <v>9420.0300000000007</v>
      </c>
      <c r="E1688" s="35">
        <v>23420</v>
      </c>
      <c r="F1688" s="36">
        <f t="shared" si="201"/>
        <v>13999.97</v>
      </c>
      <c r="G1688" s="175"/>
    </row>
    <row r="1689" spans="2:7" s="3" customFormat="1" ht="36" thickBot="1" x14ac:dyDescent="0.55000000000000004">
      <c r="B1689" s="73" t="s">
        <v>15</v>
      </c>
      <c r="C1689" s="62">
        <f>C1688+C1687+C1686</f>
        <v>34986.35</v>
      </c>
      <c r="D1689" s="62">
        <f>D1688+D1687+D1686</f>
        <v>16420.45</v>
      </c>
      <c r="E1689" s="62">
        <f>E1688+E1687+E1686</f>
        <v>35420</v>
      </c>
      <c r="F1689" s="62">
        <f>F1688+F1687+F1686</f>
        <v>18999.55</v>
      </c>
      <c r="G1689" s="175"/>
    </row>
    <row r="1690" spans="2:7" s="3" customFormat="1" x14ac:dyDescent="0.45">
      <c r="B1690" s="117" t="s">
        <v>16</v>
      </c>
      <c r="C1690" s="113">
        <v>0</v>
      </c>
      <c r="D1690" s="113"/>
      <c r="E1690" s="113"/>
      <c r="F1690" s="38">
        <f t="shared" si="201"/>
        <v>0</v>
      </c>
      <c r="G1690" s="175"/>
    </row>
    <row r="1691" spans="2:7" s="3" customFormat="1" x14ac:dyDescent="0.45">
      <c r="B1691" s="115" t="s">
        <v>17</v>
      </c>
      <c r="C1691" s="35">
        <v>0</v>
      </c>
      <c r="D1691" s="35"/>
      <c r="E1691" s="35"/>
      <c r="F1691" s="36">
        <f t="shared" si="201"/>
        <v>0</v>
      </c>
      <c r="G1691" s="175"/>
    </row>
    <row r="1692" spans="2:7" s="3" customFormat="1" x14ac:dyDescent="0.45">
      <c r="B1692" s="115" t="s">
        <v>18</v>
      </c>
      <c r="C1692" s="35">
        <v>0</v>
      </c>
      <c r="D1692" s="35"/>
      <c r="E1692" s="35"/>
      <c r="F1692" s="36">
        <f t="shared" si="201"/>
        <v>0</v>
      </c>
      <c r="G1692" s="175"/>
    </row>
    <row r="1693" spans="2:7" s="3" customFormat="1" ht="35.25" thickBot="1" x14ac:dyDescent="0.5">
      <c r="B1693" s="116" t="s">
        <v>19</v>
      </c>
      <c r="C1693" s="35">
        <v>0</v>
      </c>
      <c r="D1693" s="35"/>
      <c r="E1693" s="35"/>
      <c r="F1693" s="36">
        <f t="shared" si="201"/>
        <v>0</v>
      </c>
      <c r="G1693" s="175"/>
    </row>
    <row r="1694" spans="2:7" s="3" customFormat="1" ht="36" thickBot="1" x14ac:dyDescent="0.55000000000000004">
      <c r="B1694" s="73" t="s">
        <v>20</v>
      </c>
      <c r="C1694" s="62">
        <v>1353</v>
      </c>
      <c r="D1694" s="62">
        <v>1700</v>
      </c>
      <c r="E1694" s="62">
        <f>E1693+E1692+E1691+E1690</f>
        <v>0</v>
      </c>
      <c r="F1694" s="62">
        <f>F1693+F1692+F1691+F1690</f>
        <v>0</v>
      </c>
      <c r="G1694" s="175"/>
    </row>
    <row r="1695" spans="2:7" s="3" customFormat="1" x14ac:dyDescent="0.45">
      <c r="B1695" s="117" t="s">
        <v>21</v>
      </c>
      <c r="C1695" s="113">
        <v>0</v>
      </c>
      <c r="D1695" s="113">
        <v>0</v>
      </c>
      <c r="E1695" s="113">
        <v>0</v>
      </c>
      <c r="F1695" s="38">
        <f t="shared" si="201"/>
        <v>0</v>
      </c>
      <c r="G1695" s="175"/>
    </row>
    <row r="1696" spans="2:7" s="3" customFormat="1" x14ac:dyDescent="0.45">
      <c r="B1696" s="115" t="s">
        <v>22</v>
      </c>
      <c r="C1696" s="35">
        <v>0</v>
      </c>
      <c r="D1696" s="35"/>
      <c r="E1696" s="35"/>
      <c r="F1696" s="36">
        <f t="shared" si="201"/>
        <v>0</v>
      </c>
      <c r="G1696" s="175"/>
    </row>
    <row r="1697" spans="2:7" s="3" customFormat="1" ht="35.25" thickBot="1" x14ac:dyDescent="0.5">
      <c r="B1697" s="116" t="s">
        <v>23</v>
      </c>
      <c r="C1697" s="35">
        <v>0</v>
      </c>
      <c r="D1697" s="35"/>
      <c r="E1697" s="35"/>
      <c r="F1697" s="36">
        <f t="shared" si="201"/>
        <v>0</v>
      </c>
      <c r="G1697" s="175"/>
    </row>
    <row r="1698" spans="2:7" s="3" customFormat="1" ht="36" thickBot="1" x14ac:dyDescent="0.55000000000000004">
      <c r="B1698" s="73" t="s">
        <v>24</v>
      </c>
      <c r="C1698" s="62">
        <f>C1697+C1696+C1695</f>
        <v>0</v>
      </c>
      <c r="D1698" s="62">
        <f>D1697+D1696+D1695</f>
        <v>0</v>
      </c>
      <c r="E1698" s="62">
        <f>E1697+E1696+E1695</f>
        <v>0</v>
      </c>
      <c r="F1698" s="62">
        <f>F1697+F1696+F1695</f>
        <v>0</v>
      </c>
      <c r="G1698" s="175"/>
    </row>
    <row r="1699" spans="2:7" s="3" customFormat="1" ht="36" thickBot="1" x14ac:dyDescent="0.55000000000000004">
      <c r="B1699" s="134" t="s">
        <v>25</v>
      </c>
      <c r="C1699" s="135">
        <f>C1698+C1694+C1689+C1685</f>
        <v>220900.80000000002</v>
      </c>
      <c r="D1699" s="135">
        <f>D1698+D1694+D1689+D1685</f>
        <v>231752.75</v>
      </c>
      <c r="E1699" s="135">
        <f>E1698+E1694+E1689+E1685</f>
        <v>247602.63</v>
      </c>
      <c r="F1699" s="135">
        <f>F1698+F1694+F1689+F1685</f>
        <v>17549.879999999994</v>
      </c>
      <c r="G1699" s="175"/>
    </row>
    <row r="1700" spans="2:7" s="3" customFormat="1" ht="35.25" x14ac:dyDescent="0.5">
      <c r="B1700" s="55"/>
      <c r="C1700" s="26"/>
      <c r="D1700" s="26"/>
      <c r="E1700" s="26"/>
      <c r="F1700" s="26"/>
      <c r="G1700" s="175"/>
    </row>
    <row r="1701" spans="2:7" s="3" customFormat="1" x14ac:dyDescent="0.45">
      <c r="B1701" s="59"/>
      <c r="C1701" s="45"/>
      <c r="D1701" s="45"/>
      <c r="E1701" s="45"/>
      <c r="F1701" s="45"/>
      <c r="G1701" s="175"/>
    </row>
    <row r="1702" spans="2:7" s="3" customFormat="1" x14ac:dyDescent="0.45">
      <c r="B1702" s="59"/>
      <c r="C1702" s="45"/>
      <c r="D1702" s="45"/>
      <c r="E1702" s="45"/>
      <c r="F1702" s="45"/>
      <c r="G1702" s="175"/>
    </row>
    <row r="1703" spans="2:7" s="3" customFormat="1" ht="35.25" x14ac:dyDescent="0.5">
      <c r="B1703" s="66" t="s">
        <v>72</v>
      </c>
      <c r="C1703" s="45"/>
      <c r="D1703" s="45"/>
      <c r="E1703" s="45"/>
      <c r="F1703" s="45"/>
      <c r="G1703" s="175"/>
    </row>
    <row r="1704" spans="2:7" s="3" customFormat="1" ht="35.25" thickBot="1" x14ac:dyDescent="0.5">
      <c r="B1704" s="59"/>
      <c r="C1704" s="45"/>
      <c r="D1704" s="45"/>
      <c r="E1704" s="45"/>
      <c r="F1704" s="45"/>
      <c r="G1704" s="175"/>
    </row>
    <row r="1705" spans="2:7" s="3" customFormat="1" ht="35.25" x14ac:dyDescent="0.5">
      <c r="B1705" s="67" t="s">
        <v>81</v>
      </c>
      <c r="C1705" s="33" t="s">
        <v>6</v>
      </c>
      <c r="D1705" s="111" t="s">
        <v>7</v>
      </c>
      <c r="E1705" s="111" t="s">
        <v>7</v>
      </c>
      <c r="F1705" s="33" t="s">
        <v>165</v>
      </c>
      <c r="G1705" s="175"/>
    </row>
    <row r="1706" spans="2:7" s="3" customFormat="1" ht="35.25" x14ac:dyDescent="0.5">
      <c r="B1706" s="68">
        <v>410012</v>
      </c>
      <c r="C1706" s="60" t="s">
        <v>163</v>
      </c>
      <c r="D1706" s="136" t="s">
        <v>163</v>
      </c>
      <c r="E1706" s="136" t="s">
        <v>164</v>
      </c>
      <c r="F1706" s="60" t="s">
        <v>163</v>
      </c>
      <c r="G1706" s="175"/>
    </row>
    <row r="1707" spans="2:7" s="3" customFormat="1" x14ac:dyDescent="0.45">
      <c r="B1707" s="115" t="s">
        <v>8</v>
      </c>
      <c r="C1707" s="35">
        <f>313900.95-5000</f>
        <v>308900.95</v>
      </c>
      <c r="D1707" s="35">
        <v>298660.7</v>
      </c>
      <c r="E1707" s="35">
        <v>374709.46</v>
      </c>
      <c r="F1707" s="35">
        <f t="shared" ref="F1707:F1723" si="202">E1707-D1707</f>
        <v>76048.760000000009</v>
      </c>
      <c r="G1707" s="175"/>
    </row>
    <row r="1708" spans="2:7" s="3" customFormat="1" x14ac:dyDescent="0.45">
      <c r="B1708" s="115" t="s">
        <v>9</v>
      </c>
      <c r="C1708" s="35">
        <v>0</v>
      </c>
      <c r="D1708" s="35">
        <v>0</v>
      </c>
      <c r="E1708" s="35">
        <v>0</v>
      </c>
      <c r="F1708" s="35">
        <f t="shared" si="202"/>
        <v>0</v>
      </c>
      <c r="G1708" s="175"/>
    </row>
    <row r="1709" spans="2:7" s="3" customFormat="1" ht="35.25" thickBot="1" x14ac:dyDescent="0.5">
      <c r="B1709" s="116" t="s">
        <v>10</v>
      </c>
      <c r="C1709" s="36">
        <v>113989</v>
      </c>
      <c r="D1709" s="35">
        <v>119464.3</v>
      </c>
      <c r="E1709" s="35">
        <v>131148.31</v>
      </c>
      <c r="F1709" s="36">
        <f t="shared" si="202"/>
        <v>11684.009999999995</v>
      </c>
      <c r="G1709" s="175"/>
    </row>
    <row r="1710" spans="2:7" s="3" customFormat="1" ht="36" thickBot="1" x14ac:dyDescent="0.55000000000000004">
      <c r="B1710" s="73" t="s">
        <v>11</v>
      </c>
      <c r="C1710" s="62">
        <f>C1709+C1708+C1707</f>
        <v>422889.95</v>
      </c>
      <c r="D1710" s="62">
        <f t="shared" ref="D1710:F1710" si="203">D1709+D1708+D1707</f>
        <v>418125</v>
      </c>
      <c r="E1710" s="62">
        <f t="shared" si="203"/>
        <v>505857.77</v>
      </c>
      <c r="F1710" s="62">
        <f t="shared" si="203"/>
        <v>87732.77</v>
      </c>
      <c r="G1710" s="175"/>
    </row>
    <row r="1711" spans="2:7" s="3" customFormat="1" x14ac:dyDescent="0.45">
      <c r="B1711" s="117" t="s">
        <v>12</v>
      </c>
      <c r="C1711" s="38">
        <v>12193.6</v>
      </c>
      <c r="D1711" s="38"/>
      <c r="E1711" s="38"/>
      <c r="F1711" s="38">
        <f t="shared" si="202"/>
        <v>0</v>
      </c>
      <c r="G1711" s="175"/>
    </row>
    <row r="1712" spans="2:7" s="30" customFormat="1" x14ac:dyDescent="0.45">
      <c r="B1712" s="115" t="s">
        <v>13</v>
      </c>
      <c r="C1712" s="35">
        <v>6525</v>
      </c>
      <c r="D1712" s="35">
        <v>28946.13</v>
      </c>
      <c r="E1712" s="35">
        <v>28946</v>
      </c>
      <c r="F1712" s="36">
        <f t="shared" si="202"/>
        <v>-0.13000000000101863</v>
      </c>
      <c r="G1712" s="182"/>
    </row>
    <row r="1713" spans="2:7" s="3" customFormat="1" ht="35.25" thickBot="1" x14ac:dyDescent="0.5">
      <c r="B1713" s="116" t="s">
        <v>14</v>
      </c>
      <c r="C1713" s="35">
        <v>-179.99</v>
      </c>
      <c r="D1713" s="35">
        <v>10000</v>
      </c>
      <c r="E1713" s="35">
        <v>10000</v>
      </c>
      <c r="F1713" s="36">
        <f t="shared" si="202"/>
        <v>0</v>
      </c>
      <c r="G1713" s="175"/>
    </row>
    <row r="1714" spans="2:7" s="3" customFormat="1" ht="36" thickBot="1" x14ac:dyDescent="0.55000000000000004">
      <c r="B1714" s="73" t="s">
        <v>15</v>
      </c>
      <c r="C1714" s="62">
        <f>C1713+C1712+C1711</f>
        <v>18538.61</v>
      </c>
      <c r="D1714" s="62">
        <f t="shared" ref="D1714:F1714" si="204">D1713+D1712+D1711</f>
        <v>38946.130000000005</v>
      </c>
      <c r="E1714" s="62">
        <f t="shared" si="204"/>
        <v>38946</v>
      </c>
      <c r="F1714" s="62">
        <f t="shared" si="204"/>
        <v>-0.13000000000101863</v>
      </c>
      <c r="G1714" s="175"/>
    </row>
    <row r="1715" spans="2:7" s="3" customFormat="1" x14ac:dyDescent="0.45">
      <c r="B1715" s="117" t="s">
        <v>16</v>
      </c>
      <c r="C1715" s="113">
        <v>0</v>
      </c>
      <c r="D1715" s="113"/>
      <c r="E1715" s="113"/>
      <c r="F1715" s="38">
        <f t="shared" si="202"/>
        <v>0</v>
      </c>
      <c r="G1715" s="175"/>
    </row>
    <row r="1716" spans="2:7" s="3" customFormat="1" x14ac:dyDescent="0.45">
      <c r="B1716" s="115" t="s">
        <v>17</v>
      </c>
      <c r="C1716" s="35">
        <v>0</v>
      </c>
      <c r="D1716" s="35"/>
      <c r="E1716" s="35"/>
      <c r="F1716" s="36">
        <f t="shared" si="202"/>
        <v>0</v>
      </c>
      <c r="G1716" s="175"/>
    </row>
    <row r="1717" spans="2:7" s="3" customFormat="1" x14ac:dyDescent="0.45">
      <c r="B1717" s="115" t="s">
        <v>18</v>
      </c>
      <c r="C1717" s="35">
        <v>0</v>
      </c>
      <c r="D1717" s="35"/>
      <c r="E1717" s="35"/>
      <c r="F1717" s="36">
        <f t="shared" si="202"/>
        <v>0</v>
      </c>
      <c r="G1717" s="175"/>
    </row>
    <row r="1718" spans="2:7" s="3" customFormat="1" ht="35.25" thickBot="1" x14ac:dyDescent="0.5">
      <c r="B1718" s="116" t="s">
        <v>19</v>
      </c>
      <c r="C1718" s="35">
        <v>0</v>
      </c>
      <c r="D1718" s="35"/>
      <c r="E1718" s="35"/>
      <c r="F1718" s="36">
        <f t="shared" si="202"/>
        <v>0</v>
      </c>
      <c r="G1718" s="175"/>
    </row>
    <row r="1719" spans="2:7" s="3" customFormat="1" ht="36" thickBot="1" x14ac:dyDescent="0.55000000000000004">
      <c r="B1719" s="73" t="s">
        <v>20</v>
      </c>
      <c r="C1719" s="62">
        <f>C1718+C1717+C1716+C1715</f>
        <v>0</v>
      </c>
      <c r="D1719" s="62">
        <v>0</v>
      </c>
      <c r="E1719" s="62">
        <v>0</v>
      </c>
      <c r="F1719" s="37">
        <f t="shared" si="202"/>
        <v>0</v>
      </c>
      <c r="G1719" s="175"/>
    </row>
    <row r="1720" spans="2:7" s="3" customFormat="1" x14ac:dyDescent="0.45">
      <c r="B1720" s="117" t="s">
        <v>21</v>
      </c>
      <c r="C1720" s="113">
        <v>1621356.32</v>
      </c>
      <c r="D1720" s="113">
        <v>0</v>
      </c>
      <c r="E1720" s="113">
        <v>0</v>
      </c>
      <c r="F1720" s="38">
        <f t="shared" si="202"/>
        <v>0</v>
      </c>
      <c r="G1720" s="175"/>
    </row>
    <row r="1721" spans="2:7" s="3" customFormat="1" x14ac:dyDescent="0.45">
      <c r="B1721" s="115" t="s">
        <v>22</v>
      </c>
      <c r="C1721" s="35">
        <v>0</v>
      </c>
      <c r="D1721" s="35"/>
      <c r="E1721" s="35"/>
      <c r="F1721" s="36">
        <f t="shared" si="202"/>
        <v>0</v>
      </c>
      <c r="G1721" s="175"/>
    </row>
    <row r="1722" spans="2:7" s="3" customFormat="1" ht="35.25" thickBot="1" x14ac:dyDescent="0.5">
      <c r="B1722" s="116" t="s">
        <v>23</v>
      </c>
      <c r="C1722" s="35">
        <v>0</v>
      </c>
      <c r="D1722" s="35"/>
      <c r="E1722" s="35"/>
      <c r="F1722" s="36">
        <f t="shared" si="202"/>
        <v>0</v>
      </c>
      <c r="G1722" s="175"/>
    </row>
    <row r="1723" spans="2:7" s="3" customFormat="1" ht="36" thickBot="1" x14ac:dyDescent="0.55000000000000004">
      <c r="B1723" s="73" t="s">
        <v>24</v>
      </c>
      <c r="C1723" s="62">
        <f>C1722+C1721+C1720</f>
        <v>1621356.32</v>
      </c>
      <c r="D1723" s="62">
        <v>0</v>
      </c>
      <c r="E1723" s="62">
        <v>0</v>
      </c>
      <c r="F1723" s="37">
        <f t="shared" si="202"/>
        <v>0</v>
      </c>
      <c r="G1723" s="175"/>
    </row>
    <row r="1724" spans="2:7" s="3" customFormat="1" ht="36" thickBot="1" x14ac:dyDescent="0.55000000000000004">
      <c r="B1724" s="73" t="s">
        <v>25</v>
      </c>
      <c r="C1724" s="37">
        <f>C1723+C1719+C1714+C1710</f>
        <v>2062784.8800000001</v>
      </c>
      <c r="D1724" s="37">
        <f t="shared" ref="D1724:F1724" si="205">D1723+D1719+D1714+D1710</f>
        <v>457071.13</v>
      </c>
      <c r="E1724" s="37">
        <f t="shared" si="205"/>
        <v>544803.77</v>
      </c>
      <c r="F1724" s="37">
        <f t="shared" si="205"/>
        <v>87732.64</v>
      </c>
      <c r="G1724" s="175"/>
    </row>
    <row r="1725" spans="2:7" s="3" customFormat="1" ht="35.25" x14ac:dyDescent="0.5">
      <c r="B1725" s="55"/>
      <c r="C1725" s="26"/>
      <c r="D1725" s="26"/>
      <c r="E1725" s="26"/>
      <c r="F1725" s="26"/>
      <c r="G1725" s="175"/>
    </row>
    <row r="1726" spans="2:7" s="3" customFormat="1" ht="36" thickBot="1" x14ac:dyDescent="0.55000000000000004">
      <c r="B1726" s="55"/>
      <c r="C1726" s="26"/>
      <c r="D1726" s="26"/>
      <c r="E1726" s="26"/>
      <c r="F1726" s="26"/>
      <c r="G1726" s="175"/>
    </row>
    <row r="1727" spans="2:7" s="3" customFormat="1" ht="35.25" x14ac:dyDescent="0.5">
      <c r="B1727" s="67" t="s">
        <v>131</v>
      </c>
      <c r="C1727" s="33" t="s">
        <v>6</v>
      </c>
      <c r="D1727" s="111" t="s">
        <v>7</v>
      </c>
      <c r="E1727" s="111" t="s">
        <v>7</v>
      </c>
      <c r="F1727" s="33" t="s">
        <v>165</v>
      </c>
      <c r="G1727" s="175"/>
    </row>
    <row r="1728" spans="2:7" s="3" customFormat="1" ht="35.25" x14ac:dyDescent="0.5">
      <c r="B1728" s="68">
        <v>410014</v>
      </c>
      <c r="C1728" s="60" t="s">
        <v>163</v>
      </c>
      <c r="D1728" s="136" t="s">
        <v>163</v>
      </c>
      <c r="E1728" s="136" t="s">
        <v>164</v>
      </c>
      <c r="F1728" s="60" t="s">
        <v>163</v>
      </c>
      <c r="G1728" s="175"/>
    </row>
    <row r="1729" spans="2:7" s="3" customFormat="1" x14ac:dyDescent="0.45">
      <c r="B1729" s="115" t="s">
        <v>8</v>
      </c>
      <c r="C1729" s="35">
        <v>83986.880000000005</v>
      </c>
      <c r="D1729" s="35">
        <v>83665.03</v>
      </c>
      <c r="E1729" s="35">
        <v>86174.98</v>
      </c>
      <c r="F1729" s="35">
        <f t="shared" ref="F1729:F1746" si="206">E1729-D1729</f>
        <v>2509.9499999999971</v>
      </c>
      <c r="G1729" s="175"/>
    </row>
    <row r="1730" spans="2:7" s="3" customFormat="1" x14ac:dyDescent="0.45">
      <c r="B1730" s="115" t="s">
        <v>9</v>
      </c>
      <c r="C1730" s="35">
        <v>0</v>
      </c>
      <c r="D1730" s="35"/>
      <c r="E1730" s="35"/>
      <c r="F1730" s="35">
        <f t="shared" si="206"/>
        <v>0</v>
      </c>
      <c r="G1730" s="175"/>
    </row>
    <row r="1731" spans="2:7" s="3" customFormat="1" ht="35.25" thickBot="1" x14ac:dyDescent="0.5">
      <c r="B1731" s="116" t="s">
        <v>10</v>
      </c>
      <c r="C1731" s="36">
        <v>18733</v>
      </c>
      <c r="D1731" s="35">
        <v>33466.050000000003</v>
      </c>
      <c r="E1731" s="35">
        <v>30161.66</v>
      </c>
      <c r="F1731" s="36">
        <f t="shared" si="206"/>
        <v>-3304.3900000000031</v>
      </c>
      <c r="G1731" s="175"/>
    </row>
    <row r="1732" spans="2:7" s="3" customFormat="1" ht="36" thickBot="1" x14ac:dyDescent="0.55000000000000004">
      <c r="B1732" s="73" t="s">
        <v>11</v>
      </c>
      <c r="C1732" s="62">
        <f>C1731+C1730+C1729</f>
        <v>102719.88</v>
      </c>
      <c r="D1732" s="62">
        <f t="shared" ref="D1732:E1732" si="207">D1731+D1730+D1729</f>
        <v>117131.08</v>
      </c>
      <c r="E1732" s="62">
        <f t="shared" si="207"/>
        <v>116336.64</v>
      </c>
      <c r="F1732" s="37">
        <f t="shared" si="206"/>
        <v>-794.44000000000233</v>
      </c>
      <c r="G1732" s="175"/>
    </row>
    <row r="1733" spans="2:7" s="3" customFormat="1" x14ac:dyDescent="0.45">
      <c r="B1733" s="117" t="s">
        <v>12</v>
      </c>
      <c r="C1733" s="38">
        <v>0</v>
      </c>
      <c r="D1733" s="38">
        <v>0</v>
      </c>
      <c r="E1733" s="38">
        <v>0</v>
      </c>
      <c r="F1733" s="38">
        <f t="shared" si="206"/>
        <v>0</v>
      </c>
      <c r="G1733" s="175"/>
    </row>
    <row r="1734" spans="2:7" s="30" customFormat="1" x14ac:dyDescent="0.45">
      <c r="B1734" s="115" t="s">
        <v>13</v>
      </c>
      <c r="C1734" s="35">
        <v>635.84</v>
      </c>
      <c r="D1734" s="35">
        <v>700</v>
      </c>
      <c r="E1734" s="35">
        <v>2200</v>
      </c>
      <c r="F1734" s="36">
        <f t="shared" si="206"/>
        <v>1500</v>
      </c>
      <c r="G1734" s="182"/>
    </row>
    <row r="1735" spans="2:7" s="3" customFormat="1" ht="35.25" thickBot="1" x14ac:dyDescent="0.5">
      <c r="B1735" s="116" t="s">
        <v>14</v>
      </c>
      <c r="C1735" s="35">
        <v>0</v>
      </c>
      <c r="D1735" s="35"/>
      <c r="E1735" s="35"/>
      <c r="F1735" s="36">
        <f t="shared" si="206"/>
        <v>0</v>
      </c>
      <c r="G1735" s="175"/>
    </row>
    <row r="1736" spans="2:7" s="3" customFormat="1" ht="36" thickBot="1" x14ac:dyDescent="0.55000000000000004">
      <c r="B1736" s="73" t="s">
        <v>15</v>
      </c>
      <c r="C1736" s="62">
        <f>C1735+C1734+C1733</f>
        <v>635.84</v>
      </c>
      <c r="D1736" s="62">
        <f t="shared" ref="D1736:E1736" si="208">D1735+D1734+D1733</f>
        <v>700</v>
      </c>
      <c r="E1736" s="62">
        <f t="shared" si="208"/>
        <v>2200</v>
      </c>
      <c r="F1736" s="37">
        <f t="shared" si="206"/>
        <v>1500</v>
      </c>
      <c r="G1736" s="175"/>
    </row>
    <row r="1737" spans="2:7" s="3" customFormat="1" x14ac:dyDescent="0.45">
      <c r="B1737" s="117" t="s">
        <v>16</v>
      </c>
      <c r="C1737" s="113">
        <v>0</v>
      </c>
      <c r="D1737" s="113"/>
      <c r="E1737" s="113"/>
      <c r="F1737" s="38">
        <f t="shared" si="206"/>
        <v>0</v>
      </c>
      <c r="G1737" s="175"/>
    </row>
    <row r="1738" spans="2:7" s="3" customFormat="1" x14ac:dyDescent="0.45">
      <c r="B1738" s="115" t="s">
        <v>17</v>
      </c>
      <c r="C1738" s="35">
        <v>0</v>
      </c>
      <c r="D1738" s="35"/>
      <c r="E1738" s="35"/>
      <c r="F1738" s="36">
        <f t="shared" si="206"/>
        <v>0</v>
      </c>
      <c r="G1738" s="175"/>
    </row>
    <row r="1739" spans="2:7" s="3" customFormat="1" x14ac:dyDescent="0.45">
      <c r="B1739" s="115" t="s">
        <v>18</v>
      </c>
      <c r="C1739" s="35">
        <v>0</v>
      </c>
      <c r="D1739" s="35"/>
      <c r="E1739" s="35"/>
      <c r="F1739" s="36">
        <f t="shared" si="206"/>
        <v>0</v>
      </c>
      <c r="G1739" s="175"/>
    </row>
    <row r="1740" spans="2:7" s="3" customFormat="1" ht="35.25" thickBot="1" x14ac:dyDescent="0.5">
      <c r="B1740" s="116" t="s">
        <v>19</v>
      </c>
      <c r="C1740" s="35">
        <v>0</v>
      </c>
      <c r="D1740" s="35"/>
      <c r="E1740" s="35"/>
      <c r="F1740" s="36">
        <f t="shared" si="206"/>
        <v>0</v>
      </c>
      <c r="G1740" s="175"/>
    </row>
    <row r="1741" spans="2:7" s="3" customFormat="1" ht="36" thickBot="1" x14ac:dyDescent="0.55000000000000004">
      <c r="B1741" s="73" t="s">
        <v>20</v>
      </c>
      <c r="C1741" s="62">
        <f>C1740+C1739+C1738+C1737</f>
        <v>0</v>
      </c>
      <c r="D1741" s="62">
        <f t="shared" ref="D1741:E1741" si="209">D1740+D1739+D1738+D1737</f>
        <v>0</v>
      </c>
      <c r="E1741" s="62">
        <f t="shared" si="209"/>
        <v>0</v>
      </c>
      <c r="F1741" s="37">
        <f t="shared" si="206"/>
        <v>0</v>
      </c>
      <c r="G1741" s="175"/>
    </row>
    <row r="1742" spans="2:7" s="3" customFormat="1" x14ac:dyDescent="0.45">
      <c r="B1742" s="117" t="s">
        <v>21</v>
      </c>
      <c r="C1742" s="113">
        <v>0</v>
      </c>
      <c r="D1742" s="113"/>
      <c r="E1742" s="113"/>
      <c r="F1742" s="38">
        <f t="shared" si="206"/>
        <v>0</v>
      </c>
      <c r="G1742" s="175"/>
    </row>
    <row r="1743" spans="2:7" s="3" customFormat="1" x14ac:dyDescent="0.45">
      <c r="B1743" s="115" t="s">
        <v>22</v>
      </c>
      <c r="C1743" s="35">
        <v>0</v>
      </c>
      <c r="D1743" s="35"/>
      <c r="E1743" s="35"/>
      <c r="F1743" s="36">
        <f t="shared" si="206"/>
        <v>0</v>
      </c>
      <c r="G1743" s="175"/>
    </row>
    <row r="1744" spans="2:7" s="3" customFormat="1" ht="35.25" thickBot="1" x14ac:dyDescent="0.5">
      <c r="B1744" s="116" t="s">
        <v>23</v>
      </c>
      <c r="C1744" s="35">
        <v>0</v>
      </c>
      <c r="D1744" s="35"/>
      <c r="E1744" s="35"/>
      <c r="F1744" s="36">
        <f t="shared" si="206"/>
        <v>0</v>
      </c>
      <c r="G1744" s="175"/>
    </row>
    <row r="1745" spans="2:7" s="3" customFormat="1" ht="36" thickBot="1" x14ac:dyDescent="0.55000000000000004">
      <c r="B1745" s="73" t="s">
        <v>24</v>
      </c>
      <c r="C1745" s="62">
        <f>C1744+C1743+C1742</f>
        <v>0</v>
      </c>
      <c r="D1745" s="62">
        <v>0</v>
      </c>
      <c r="E1745" s="62">
        <v>0</v>
      </c>
      <c r="F1745" s="37">
        <f t="shared" si="206"/>
        <v>0</v>
      </c>
      <c r="G1745" s="175"/>
    </row>
    <row r="1746" spans="2:7" s="3" customFormat="1" ht="36" thickBot="1" x14ac:dyDescent="0.55000000000000004">
      <c r="B1746" s="73" t="s">
        <v>25</v>
      </c>
      <c r="C1746" s="37">
        <f>C1745+C1741+C1736+C1732</f>
        <v>103355.72</v>
      </c>
      <c r="D1746" s="37">
        <f t="shared" ref="D1746:E1746" si="210">D1745+D1741+D1736+D1732</f>
        <v>117831.08</v>
      </c>
      <c r="E1746" s="37">
        <f t="shared" si="210"/>
        <v>118536.64</v>
      </c>
      <c r="F1746" s="37">
        <f t="shared" si="206"/>
        <v>705.55999999999767</v>
      </c>
      <c r="G1746" s="175"/>
    </row>
    <row r="1747" spans="2:7" s="3" customFormat="1" ht="35.25" x14ac:dyDescent="0.5">
      <c r="B1747" s="66"/>
      <c r="C1747" s="31"/>
      <c r="D1747" s="31"/>
      <c r="E1747" s="31"/>
      <c r="F1747" s="31"/>
      <c r="G1747" s="175"/>
    </row>
    <row r="1748" spans="2:7" s="3" customFormat="1" ht="36" thickBot="1" x14ac:dyDescent="0.55000000000000004">
      <c r="B1748" s="66"/>
      <c r="C1748" s="31"/>
      <c r="D1748" s="31"/>
      <c r="E1748" s="31"/>
      <c r="F1748" s="31"/>
      <c r="G1748" s="175"/>
    </row>
    <row r="1749" spans="2:7" s="3" customFormat="1" ht="35.25" x14ac:dyDescent="0.5">
      <c r="B1749" s="74" t="s">
        <v>135</v>
      </c>
      <c r="C1749" s="9" t="s">
        <v>6</v>
      </c>
      <c r="D1749" s="87" t="s">
        <v>7</v>
      </c>
      <c r="E1749" s="87" t="s">
        <v>7</v>
      </c>
      <c r="F1749" s="17" t="s">
        <v>165</v>
      </c>
      <c r="G1749" s="175"/>
    </row>
    <row r="1750" spans="2:7" s="3" customFormat="1" ht="35.25" x14ac:dyDescent="0.5">
      <c r="B1750" s="75">
        <v>410016</v>
      </c>
      <c r="C1750" s="56" t="s">
        <v>163</v>
      </c>
      <c r="D1750" s="89" t="s">
        <v>163</v>
      </c>
      <c r="E1750" s="89" t="s">
        <v>164</v>
      </c>
      <c r="F1750" s="60" t="s">
        <v>163</v>
      </c>
      <c r="G1750" s="175"/>
    </row>
    <row r="1751" spans="2:7" s="3" customFormat="1" x14ac:dyDescent="0.45">
      <c r="B1751" s="69" t="s">
        <v>8</v>
      </c>
      <c r="C1751" s="41">
        <v>0</v>
      </c>
      <c r="D1751" s="12">
        <v>0</v>
      </c>
      <c r="E1751" s="12">
        <v>0</v>
      </c>
      <c r="F1751" s="8">
        <f t="shared" ref="F1751:F1768" si="211">E1751-D1751</f>
        <v>0</v>
      </c>
      <c r="G1751" s="175"/>
    </row>
    <row r="1752" spans="2:7" s="3" customFormat="1" x14ac:dyDescent="0.45">
      <c r="B1752" s="69" t="s">
        <v>9</v>
      </c>
      <c r="C1752" s="41">
        <v>0</v>
      </c>
      <c r="D1752" s="12">
        <v>0</v>
      </c>
      <c r="E1752" s="12">
        <v>0</v>
      </c>
      <c r="F1752" s="8">
        <f t="shared" si="211"/>
        <v>0</v>
      </c>
      <c r="G1752" s="175"/>
    </row>
    <row r="1753" spans="2:7" s="3" customFormat="1" ht="35.25" thickBot="1" x14ac:dyDescent="0.5">
      <c r="B1753" s="70" t="s">
        <v>10</v>
      </c>
      <c r="C1753" s="42">
        <v>0</v>
      </c>
      <c r="D1753" s="12">
        <v>0</v>
      </c>
      <c r="E1753" s="12">
        <v>0</v>
      </c>
      <c r="F1753" s="48">
        <f t="shared" si="211"/>
        <v>0</v>
      </c>
      <c r="G1753" s="175"/>
    </row>
    <row r="1754" spans="2:7" s="3" customFormat="1" ht="36" thickBot="1" x14ac:dyDescent="0.55000000000000004">
      <c r="B1754" s="71" t="s">
        <v>11</v>
      </c>
      <c r="C1754" s="43">
        <f>C1753+C1752+C1751</f>
        <v>0</v>
      </c>
      <c r="D1754" s="43">
        <f t="shared" ref="D1754:E1754" si="212">D1753+D1752+D1751</f>
        <v>0</v>
      </c>
      <c r="E1754" s="43">
        <f t="shared" si="212"/>
        <v>0</v>
      </c>
      <c r="F1754" s="25">
        <f t="shared" si="211"/>
        <v>0</v>
      </c>
      <c r="G1754" s="175"/>
    </row>
    <row r="1755" spans="2:7" s="3" customFormat="1" x14ac:dyDescent="0.45">
      <c r="B1755" s="72" t="s">
        <v>12</v>
      </c>
      <c r="C1755" s="44">
        <v>483</v>
      </c>
      <c r="D1755" s="11"/>
      <c r="E1755" s="11"/>
      <c r="F1755" s="22">
        <f t="shared" si="211"/>
        <v>0</v>
      </c>
      <c r="G1755" s="175"/>
    </row>
    <row r="1756" spans="2:7" s="3" customFormat="1" x14ac:dyDescent="0.45">
      <c r="B1756" s="69" t="s">
        <v>13</v>
      </c>
      <c r="C1756" s="41">
        <v>1881.09</v>
      </c>
      <c r="D1756" s="12"/>
      <c r="E1756" s="12"/>
      <c r="F1756" s="48">
        <f t="shared" si="211"/>
        <v>0</v>
      </c>
      <c r="G1756" s="175"/>
    </row>
    <row r="1757" spans="2:7" s="3" customFormat="1" ht="35.25" thickBot="1" x14ac:dyDescent="0.5">
      <c r="B1757" s="70" t="s">
        <v>14</v>
      </c>
      <c r="C1757" s="41"/>
      <c r="D1757" s="12">
        <v>500</v>
      </c>
      <c r="E1757" s="12">
        <v>500</v>
      </c>
      <c r="F1757" s="48">
        <f t="shared" si="211"/>
        <v>0</v>
      </c>
      <c r="G1757" s="175"/>
    </row>
    <row r="1758" spans="2:7" s="3" customFormat="1" ht="36" thickBot="1" x14ac:dyDescent="0.55000000000000004">
      <c r="B1758" s="71" t="s">
        <v>15</v>
      </c>
      <c r="C1758" s="43">
        <f>C1757+C1756+C1755</f>
        <v>2364.09</v>
      </c>
      <c r="D1758" s="43">
        <f t="shared" ref="D1758:E1758" si="213">D1757+D1756+D1755</f>
        <v>500</v>
      </c>
      <c r="E1758" s="43">
        <f t="shared" si="213"/>
        <v>500</v>
      </c>
      <c r="F1758" s="25">
        <f t="shared" si="211"/>
        <v>0</v>
      </c>
      <c r="G1758" s="175"/>
    </row>
    <row r="1759" spans="2:7" s="3" customFormat="1" x14ac:dyDescent="0.45">
      <c r="B1759" s="72" t="s">
        <v>16</v>
      </c>
      <c r="C1759" s="45">
        <v>0</v>
      </c>
      <c r="D1759" s="14"/>
      <c r="E1759" s="14"/>
      <c r="F1759" s="22">
        <f t="shared" si="211"/>
        <v>0</v>
      </c>
      <c r="G1759" s="175"/>
    </row>
    <row r="1760" spans="2:7" s="3" customFormat="1" x14ac:dyDescent="0.45">
      <c r="B1760" s="69" t="s">
        <v>17</v>
      </c>
      <c r="C1760" s="41">
        <v>0</v>
      </c>
      <c r="D1760" s="12"/>
      <c r="E1760" s="12"/>
      <c r="F1760" s="48">
        <f t="shared" si="211"/>
        <v>0</v>
      </c>
      <c r="G1760" s="175"/>
    </row>
    <row r="1761" spans="2:7" s="3" customFormat="1" x14ac:dyDescent="0.45">
      <c r="B1761" s="69" t="s">
        <v>18</v>
      </c>
      <c r="C1761" s="41">
        <v>0</v>
      </c>
      <c r="D1761" s="12"/>
      <c r="E1761" s="12"/>
      <c r="F1761" s="48">
        <f t="shared" si="211"/>
        <v>0</v>
      </c>
      <c r="G1761" s="175"/>
    </row>
    <row r="1762" spans="2:7" s="3" customFormat="1" ht="35.25" thickBot="1" x14ac:dyDescent="0.5">
      <c r="B1762" s="70" t="s">
        <v>19</v>
      </c>
      <c r="C1762" s="41">
        <v>0</v>
      </c>
      <c r="D1762" s="12"/>
      <c r="E1762" s="12"/>
      <c r="F1762" s="48">
        <f t="shared" si="211"/>
        <v>0</v>
      </c>
      <c r="G1762" s="175"/>
    </row>
    <row r="1763" spans="2:7" s="3" customFormat="1" ht="36" thickBot="1" x14ac:dyDescent="0.55000000000000004">
      <c r="B1763" s="71" t="s">
        <v>20</v>
      </c>
      <c r="C1763" s="43">
        <f>C1762+C1761+C1760+C1759</f>
        <v>0</v>
      </c>
      <c r="D1763" s="43">
        <f t="shared" ref="D1763:E1763" si="214">D1762+D1761+D1760+D1759</f>
        <v>0</v>
      </c>
      <c r="E1763" s="43">
        <f t="shared" si="214"/>
        <v>0</v>
      </c>
      <c r="F1763" s="25">
        <f t="shared" si="211"/>
        <v>0</v>
      </c>
      <c r="G1763" s="175"/>
    </row>
    <row r="1764" spans="2:7" s="3" customFormat="1" x14ac:dyDescent="0.45">
      <c r="B1764" s="72" t="s">
        <v>21</v>
      </c>
      <c r="C1764" s="45">
        <v>0</v>
      </c>
      <c r="D1764" s="14"/>
      <c r="E1764" s="14"/>
      <c r="F1764" s="22">
        <f t="shared" si="211"/>
        <v>0</v>
      </c>
      <c r="G1764" s="175"/>
    </row>
    <row r="1765" spans="2:7" s="3" customFormat="1" x14ac:dyDescent="0.45">
      <c r="B1765" s="69" t="s">
        <v>22</v>
      </c>
      <c r="C1765" s="41">
        <v>0</v>
      </c>
      <c r="D1765" s="12"/>
      <c r="E1765" s="12"/>
      <c r="F1765" s="48">
        <f t="shared" si="211"/>
        <v>0</v>
      </c>
      <c r="G1765" s="175"/>
    </row>
    <row r="1766" spans="2:7" s="3" customFormat="1" ht="35.25" thickBot="1" x14ac:dyDescent="0.5">
      <c r="B1766" s="70" t="s">
        <v>23</v>
      </c>
      <c r="C1766" s="41">
        <v>0</v>
      </c>
      <c r="D1766" s="12"/>
      <c r="E1766" s="12"/>
      <c r="F1766" s="48">
        <f t="shared" si="211"/>
        <v>0</v>
      </c>
      <c r="G1766" s="175"/>
    </row>
    <row r="1767" spans="2:7" s="3" customFormat="1" ht="36" thickBot="1" x14ac:dyDescent="0.55000000000000004">
      <c r="B1767" s="71" t="s">
        <v>24</v>
      </c>
      <c r="C1767" s="43">
        <f>C1766+C1765+C1764</f>
        <v>0</v>
      </c>
      <c r="D1767" s="43">
        <f t="shared" ref="D1767:E1767" si="215">D1766+D1765+D1764</f>
        <v>0</v>
      </c>
      <c r="E1767" s="43">
        <f t="shared" si="215"/>
        <v>0</v>
      </c>
      <c r="F1767" s="25">
        <f t="shared" si="211"/>
        <v>0</v>
      </c>
      <c r="G1767" s="175"/>
    </row>
    <row r="1768" spans="2:7" s="3" customFormat="1" ht="36" thickBot="1" x14ac:dyDescent="0.55000000000000004">
      <c r="B1768" s="71" t="s">
        <v>25</v>
      </c>
      <c r="C1768" s="63">
        <f>C1767+C1763+C1758+C1754</f>
        <v>2364.09</v>
      </c>
      <c r="D1768" s="63">
        <f t="shared" ref="D1768:E1768" si="216">D1767+D1763+D1758+D1754</f>
        <v>500</v>
      </c>
      <c r="E1768" s="63">
        <f t="shared" si="216"/>
        <v>500</v>
      </c>
      <c r="F1768" s="25">
        <f t="shared" si="211"/>
        <v>0</v>
      </c>
      <c r="G1768" s="175"/>
    </row>
    <row r="1769" spans="2:7" s="3" customFormat="1" ht="35.25" x14ac:dyDescent="0.5">
      <c r="B1769" s="66"/>
      <c r="C1769" s="31"/>
      <c r="D1769" s="31"/>
      <c r="E1769" s="31"/>
      <c r="F1769" s="31"/>
      <c r="G1769" s="175"/>
    </row>
    <row r="1770" spans="2:7" s="3" customFormat="1" ht="35.25" x14ac:dyDescent="0.5">
      <c r="B1770" s="66"/>
      <c r="C1770" s="31"/>
      <c r="D1770" s="31"/>
      <c r="E1770" s="31"/>
      <c r="F1770" s="31"/>
      <c r="G1770" s="175"/>
    </row>
    <row r="1771" spans="2:7" s="3" customFormat="1" ht="35.25" x14ac:dyDescent="0.5">
      <c r="B1771" s="66"/>
      <c r="C1771" s="31"/>
      <c r="D1771" s="31"/>
      <c r="E1771" s="31"/>
      <c r="F1771" s="31"/>
      <c r="G1771" s="175"/>
    </row>
    <row r="1772" spans="2:7" s="3" customFormat="1" ht="35.25" x14ac:dyDescent="0.5">
      <c r="B1772" s="66" t="s">
        <v>72</v>
      </c>
      <c r="C1772" s="31"/>
      <c r="D1772" s="31"/>
      <c r="E1772" s="31"/>
      <c r="F1772" s="31"/>
      <c r="G1772" s="175"/>
    </row>
    <row r="1773" spans="2:7" s="3" customFormat="1" ht="36" thickBot="1" x14ac:dyDescent="0.55000000000000004">
      <c r="B1773" s="66"/>
      <c r="C1773" s="31"/>
      <c r="D1773" s="31"/>
      <c r="E1773" s="31"/>
      <c r="F1773" s="31"/>
      <c r="G1773" s="175"/>
    </row>
    <row r="1774" spans="2:7" s="3" customFormat="1" ht="35.25" x14ac:dyDescent="0.5">
      <c r="B1774" s="67" t="s">
        <v>146</v>
      </c>
      <c r="C1774" s="33" t="s">
        <v>6</v>
      </c>
      <c r="D1774" s="111" t="s">
        <v>7</v>
      </c>
      <c r="E1774" s="111" t="s">
        <v>7</v>
      </c>
      <c r="F1774" s="33" t="s">
        <v>165</v>
      </c>
      <c r="G1774" s="175"/>
    </row>
    <row r="1775" spans="2:7" s="3" customFormat="1" ht="35.25" x14ac:dyDescent="0.5">
      <c r="B1775" s="68">
        <v>410018</v>
      </c>
      <c r="C1775" s="60" t="s">
        <v>163</v>
      </c>
      <c r="D1775" s="136" t="s">
        <v>163</v>
      </c>
      <c r="E1775" s="136" t="s">
        <v>164</v>
      </c>
      <c r="F1775" s="60" t="s">
        <v>163</v>
      </c>
      <c r="G1775" s="175"/>
    </row>
    <row r="1776" spans="2:7" s="3" customFormat="1" x14ac:dyDescent="0.45">
      <c r="B1776" s="115" t="s">
        <v>8</v>
      </c>
      <c r="C1776" s="190">
        <f>84072.62</f>
        <v>84072.62</v>
      </c>
      <c r="D1776" s="190">
        <v>179473.85</v>
      </c>
      <c r="E1776" s="190"/>
      <c r="F1776" s="36">
        <f t="shared" ref="F1776:F1791" si="217">E1776-D1776</f>
        <v>-179473.85</v>
      </c>
      <c r="G1776" s="175"/>
    </row>
    <row r="1777" spans="2:7" s="3" customFormat="1" x14ac:dyDescent="0.45">
      <c r="B1777" s="115" t="s">
        <v>9</v>
      </c>
      <c r="C1777" s="190"/>
      <c r="D1777" s="190"/>
      <c r="E1777" s="190"/>
      <c r="F1777" s="36">
        <f t="shared" si="217"/>
        <v>0</v>
      </c>
      <c r="G1777" s="175"/>
    </row>
    <row r="1778" spans="2:7" s="3" customFormat="1" ht="35.25" thickBot="1" x14ac:dyDescent="0.5">
      <c r="B1778" s="116" t="s">
        <v>10</v>
      </c>
      <c r="C1778" s="197">
        <f>20063.96</f>
        <v>20063.96</v>
      </c>
      <c r="D1778" s="190">
        <v>71789.69</v>
      </c>
      <c r="E1778" s="190"/>
      <c r="F1778" s="36">
        <f t="shared" si="217"/>
        <v>-71789.69</v>
      </c>
      <c r="G1778" s="175"/>
    </row>
    <row r="1779" spans="2:7" s="3" customFormat="1" ht="36" thickBot="1" x14ac:dyDescent="0.55000000000000004">
      <c r="B1779" s="73" t="s">
        <v>11</v>
      </c>
      <c r="C1779" s="62">
        <f>C1778+C1777+C1776</f>
        <v>104136.57999999999</v>
      </c>
      <c r="D1779" s="62">
        <f t="shared" ref="D1779:F1779" si="218">D1778+D1777+D1776</f>
        <v>251263.54</v>
      </c>
      <c r="E1779" s="62">
        <f t="shared" si="218"/>
        <v>0</v>
      </c>
      <c r="F1779" s="62">
        <f t="shared" si="218"/>
        <v>-251263.54</v>
      </c>
      <c r="G1779" s="175"/>
    </row>
    <row r="1780" spans="2:7" s="3" customFormat="1" x14ac:dyDescent="0.45">
      <c r="B1780" s="117" t="s">
        <v>12</v>
      </c>
      <c r="C1780" s="197"/>
      <c r="D1780" s="197"/>
      <c r="E1780" s="197"/>
      <c r="F1780" s="36">
        <f t="shared" si="217"/>
        <v>0</v>
      </c>
      <c r="G1780" s="175"/>
    </row>
    <row r="1781" spans="2:7" s="3" customFormat="1" x14ac:dyDescent="0.45">
      <c r="B1781" s="115" t="s">
        <v>13</v>
      </c>
      <c r="C1781" s="190">
        <f>2650</f>
        <v>2650</v>
      </c>
      <c r="D1781" s="190">
        <v>6900</v>
      </c>
      <c r="E1781" s="190">
        <f>6900</f>
        <v>6900</v>
      </c>
      <c r="F1781" s="36">
        <f t="shared" si="217"/>
        <v>0</v>
      </c>
      <c r="G1781" s="175"/>
    </row>
    <row r="1782" spans="2:7" s="3" customFormat="1" ht="35.25" thickBot="1" x14ac:dyDescent="0.5">
      <c r="B1782" s="116" t="s">
        <v>14</v>
      </c>
      <c r="C1782" s="190"/>
      <c r="D1782" s="190">
        <v>1900</v>
      </c>
      <c r="E1782" s="190">
        <f>1900</f>
        <v>1900</v>
      </c>
      <c r="F1782" s="36">
        <f t="shared" si="217"/>
        <v>0</v>
      </c>
      <c r="G1782" s="175"/>
    </row>
    <row r="1783" spans="2:7" s="3" customFormat="1" ht="36" thickBot="1" x14ac:dyDescent="0.55000000000000004">
      <c r="B1783" s="73" t="s">
        <v>15</v>
      </c>
      <c r="C1783" s="62">
        <f>C1782+C1781+C1780</f>
        <v>2650</v>
      </c>
      <c r="D1783" s="62">
        <f t="shared" ref="D1783:F1783" si="219">D1782+D1781+D1780</f>
        <v>8800</v>
      </c>
      <c r="E1783" s="62">
        <f t="shared" si="219"/>
        <v>8800</v>
      </c>
      <c r="F1783" s="62">
        <f t="shared" si="219"/>
        <v>0</v>
      </c>
      <c r="G1783" s="175"/>
    </row>
    <row r="1784" spans="2:7" s="3" customFormat="1" x14ac:dyDescent="0.45">
      <c r="B1784" s="117" t="s">
        <v>16</v>
      </c>
      <c r="C1784" s="113">
        <v>0</v>
      </c>
      <c r="D1784" s="113"/>
      <c r="E1784" s="113"/>
      <c r="F1784" s="36">
        <f t="shared" si="217"/>
        <v>0</v>
      </c>
      <c r="G1784" s="175"/>
    </row>
    <row r="1785" spans="2:7" s="3" customFormat="1" x14ac:dyDescent="0.45">
      <c r="B1785" s="115" t="s">
        <v>17</v>
      </c>
      <c r="C1785" s="35">
        <v>0</v>
      </c>
      <c r="D1785" s="35"/>
      <c r="E1785" s="35"/>
      <c r="F1785" s="36">
        <f t="shared" si="217"/>
        <v>0</v>
      </c>
      <c r="G1785" s="175"/>
    </row>
    <row r="1786" spans="2:7" s="3" customFormat="1" x14ac:dyDescent="0.45">
      <c r="B1786" s="115" t="s">
        <v>18</v>
      </c>
      <c r="C1786" s="35">
        <v>0</v>
      </c>
      <c r="D1786" s="35"/>
      <c r="E1786" s="35"/>
      <c r="F1786" s="36">
        <f t="shared" si="217"/>
        <v>0</v>
      </c>
      <c r="G1786" s="175"/>
    </row>
    <row r="1787" spans="2:7" s="3" customFormat="1" ht="35.25" thickBot="1" x14ac:dyDescent="0.5">
      <c r="B1787" s="116" t="s">
        <v>19</v>
      </c>
      <c r="C1787" s="35">
        <v>0</v>
      </c>
      <c r="D1787" s="35"/>
      <c r="E1787" s="35"/>
      <c r="F1787" s="36">
        <f t="shared" si="217"/>
        <v>0</v>
      </c>
      <c r="G1787" s="175"/>
    </row>
    <row r="1788" spans="2:7" s="3" customFormat="1" ht="36" thickBot="1" x14ac:dyDescent="0.55000000000000004">
      <c r="B1788" s="73" t="s">
        <v>20</v>
      </c>
      <c r="C1788" s="62">
        <f>C1787+C1786+C1785+C1784</f>
        <v>0</v>
      </c>
      <c r="D1788" s="62">
        <f t="shared" ref="D1788:F1788" si="220">D1787+D1786+D1785+D1784</f>
        <v>0</v>
      </c>
      <c r="E1788" s="62">
        <f t="shared" si="220"/>
        <v>0</v>
      </c>
      <c r="F1788" s="62">
        <f t="shared" si="220"/>
        <v>0</v>
      </c>
      <c r="G1788" s="175"/>
    </row>
    <row r="1789" spans="2:7" s="3" customFormat="1" x14ac:dyDescent="0.45">
      <c r="B1789" s="117" t="s">
        <v>21</v>
      </c>
      <c r="C1789" s="113">
        <v>0</v>
      </c>
      <c r="D1789" s="113"/>
      <c r="E1789" s="113"/>
      <c r="F1789" s="36">
        <f t="shared" si="217"/>
        <v>0</v>
      </c>
      <c r="G1789" s="175"/>
    </row>
    <row r="1790" spans="2:7" s="3" customFormat="1" x14ac:dyDescent="0.45">
      <c r="B1790" s="115" t="s">
        <v>22</v>
      </c>
      <c r="C1790" s="35">
        <v>0</v>
      </c>
      <c r="D1790" s="35"/>
      <c r="E1790" s="35"/>
      <c r="F1790" s="36">
        <f t="shared" si="217"/>
        <v>0</v>
      </c>
      <c r="G1790" s="175"/>
    </row>
    <row r="1791" spans="2:7" s="3" customFormat="1" ht="35.25" thickBot="1" x14ac:dyDescent="0.5">
      <c r="B1791" s="116" t="s">
        <v>23</v>
      </c>
      <c r="C1791" s="35">
        <v>0</v>
      </c>
      <c r="D1791" s="35"/>
      <c r="E1791" s="35"/>
      <c r="F1791" s="36">
        <f t="shared" si="217"/>
        <v>0</v>
      </c>
      <c r="G1791" s="175"/>
    </row>
    <row r="1792" spans="2:7" s="3" customFormat="1" ht="36" thickBot="1" x14ac:dyDescent="0.55000000000000004">
      <c r="B1792" s="73" t="s">
        <v>24</v>
      </c>
      <c r="C1792" s="62">
        <f>C1791+C1790+C1789</f>
        <v>0</v>
      </c>
      <c r="D1792" s="62">
        <f t="shared" ref="D1792:F1792" si="221">D1791+D1790+D1789</f>
        <v>0</v>
      </c>
      <c r="E1792" s="62">
        <f t="shared" si="221"/>
        <v>0</v>
      </c>
      <c r="F1792" s="62">
        <f t="shared" si="221"/>
        <v>0</v>
      </c>
      <c r="G1792" s="175"/>
    </row>
    <row r="1793" spans="2:7" s="3" customFormat="1" ht="36" thickBot="1" x14ac:dyDescent="0.55000000000000004">
      <c r="B1793" s="73" t="s">
        <v>25</v>
      </c>
      <c r="C1793" s="37">
        <f>C1792+C1788+C1783+C1779</f>
        <v>106786.57999999999</v>
      </c>
      <c r="D1793" s="37">
        <f t="shared" ref="D1793:F1793" si="222">D1792+D1788+D1783+D1779</f>
        <v>260063.54</v>
      </c>
      <c r="E1793" s="37">
        <f t="shared" si="222"/>
        <v>8800</v>
      </c>
      <c r="F1793" s="37">
        <f t="shared" si="222"/>
        <v>-251263.54</v>
      </c>
      <c r="G1793" s="175"/>
    </row>
    <row r="1794" spans="2:7" s="3" customFormat="1" ht="35.25" x14ac:dyDescent="0.5">
      <c r="B1794" s="66"/>
      <c r="C1794" s="31"/>
      <c r="D1794" s="31"/>
      <c r="E1794" s="31"/>
      <c r="F1794" s="31"/>
      <c r="G1794" s="175"/>
    </row>
    <row r="1795" spans="2:7" s="3" customFormat="1" ht="36" thickBot="1" x14ac:dyDescent="0.55000000000000004">
      <c r="B1795" s="66"/>
      <c r="C1795" s="31"/>
      <c r="D1795" s="31"/>
      <c r="E1795" s="31"/>
      <c r="F1795" s="31"/>
      <c r="G1795" s="175"/>
    </row>
    <row r="1796" spans="2:7" s="3" customFormat="1" ht="35.25" x14ac:dyDescent="0.5">
      <c r="B1796" s="67" t="s">
        <v>114</v>
      </c>
      <c r="C1796" s="33" t="s">
        <v>6</v>
      </c>
      <c r="D1796" s="111" t="s">
        <v>7</v>
      </c>
      <c r="E1796" s="111" t="s">
        <v>7</v>
      </c>
      <c r="F1796" s="33" t="s">
        <v>165</v>
      </c>
      <c r="G1796" s="175"/>
    </row>
    <row r="1797" spans="2:7" s="3" customFormat="1" ht="35.25" x14ac:dyDescent="0.5">
      <c r="B1797" s="68">
        <v>420001</v>
      </c>
      <c r="C1797" s="60" t="s">
        <v>163</v>
      </c>
      <c r="D1797" s="136" t="s">
        <v>163</v>
      </c>
      <c r="E1797" s="136" t="s">
        <v>164</v>
      </c>
      <c r="F1797" s="60" t="s">
        <v>163</v>
      </c>
      <c r="G1797" s="175"/>
    </row>
    <row r="1798" spans="2:7" s="3" customFormat="1" x14ac:dyDescent="0.45">
      <c r="B1798" s="115" t="s">
        <v>8</v>
      </c>
      <c r="C1798" s="190">
        <f>86525.62</f>
        <v>86525.62</v>
      </c>
      <c r="D1798" s="190">
        <v>85265.17</v>
      </c>
      <c r="E1798" s="190">
        <f>92000</f>
        <v>92000</v>
      </c>
      <c r="F1798" s="36">
        <f t="shared" ref="F1798:F1813" si="223">E1798-D1798</f>
        <v>6734.8300000000017</v>
      </c>
      <c r="G1798" s="175"/>
    </row>
    <row r="1799" spans="2:7" s="3" customFormat="1" x14ac:dyDescent="0.45">
      <c r="B1799" s="115" t="s">
        <v>9</v>
      </c>
      <c r="C1799" s="190"/>
      <c r="D1799" s="190"/>
      <c r="E1799" s="190"/>
      <c r="F1799" s="35">
        <f t="shared" si="223"/>
        <v>0</v>
      </c>
      <c r="G1799" s="175"/>
    </row>
    <row r="1800" spans="2:7" s="30" customFormat="1" ht="35.25" thickBot="1" x14ac:dyDescent="0.5">
      <c r="B1800" s="116" t="s">
        <v>10</v>
      </c>
      <c r="C1800" s="197">
        <f>32335.45</f>
        <v>32335.45</v>
      </c>
      <c r="D1800" s="190">
        <v>34106.07</v>
      </c>
      <c r="E1800" s="190">
        <f>32200</f>
        <v>32200</v>
      </c>
      <c r="F1800" s="36">
        <f t="shared" si="223"/>
        <v>-1906.0699999999997</v>
      </c>
      <c r="G1800" s="182"/>
    </row>
    <row r="1801" spans="2:7" s="30" customFormat="1" ht="36" thickBot="1" x14ac:dyDescent="0.55000000000000004">
      <c r="B1801" s="73" t="s">
        <v>11</v>
      </c>
      <c r="C1801" s="62">
        <f>C1800+C1799+C1798</f>
        <v>118861.06999999999</v>
      </c>
      <c r="D1801" s="62">
        <f t="shared" ref="D1801:F1801" si="224">D1800+D1799+D1798</f>
        <v>119371.23999999999</v>
      </c>
      <c r="E1801" s="62">
        <f t="shared" si="224"/>
        <v>124200</v>
      </c>
      <c r="F1801" s="62">
        <f t="shared" si="224"/>
        <v>4828.760000000002</v>
      </c>
      <c r="G1801" s="182"/>
    </row>
    <row r="1802" spans="2:7" s="30" customFormat="1" x14ac:dyDescent="0.45">
      <c r="B1802" s="117" t="s">
        <v>12</v>
      </c>
      <c r="C1802" s="38">
        <v>741</v>
      </c>
      <c r="D1802" s="38">
        <v>0</v>
      </c>
      <c r="E1802" s="38">
        <v>0</v>
      </c>
      <c r="F1802" s="38">
        <f t="shared" si="223"/>
        <v>0</v>
      </c>
      <c r="G1802" s="182"/>
    </row>
    <row r="1803" spans="2:7" s="3" customFormat="1" x14ac:dyDescent="0.45">
      <c r="B1803" s="115" t="s">
        <v>13</v>
      </c>
      <c r="C1803" s="35">
        <v>0</v>
      </c>
      <c r="D1803" s="35">
        <v>0</v>
      </c>
      <c r="E1803" s="35">
        <v>0</v>
      </c>
      <c r="F1803" s="36">
        <f t="shared" si="223"/>
        <v>0</v>
      </c>
      <c r="G1803" s="175"/>
    </row>
    <row r="1804" spans="2:7" s="3" customFormat="1" ht="35.25" thickBot="1" x14ac:dyDescent="0.5">
      <c r="B1804" s="116" t="s">
        <v>14</v>
      </c>
      <c r="C1804" s="35">
        <v>0</v>
      </c>
      <c r="D1804" s="35">
        <v>0</v>
      </c>
      <c r="E1804" s="35">
        <v>0</v>
      </c>
      <c r="F1804" s="36">
        <f t="shared" si="223"/>
        <v>0</v>
      </c>
      <c r="G1804" s="175"/>
    </row>
    <row r="1805" spans="2:7" s="3" customFormat="1" ht="36" thickBot="1" x14ac:dyDescent="0.55000000000000004">
      <c r="B1805" s="73" t="s">
        <v>15</v>
      </c>
      <c r="C1805" s="62">
        <f>C1804+C1803+C1802</f>
        <v>741</v>
      </c>
      <c r="D1805" s="62">
        <f t="shared" ref="D1805:F1805" si="225">D1804+D1803+D1802</f>
        <v>0</v>
      </c>
      <c r="E1805" s="62">
        <f t="shared" si="225"/>
        <v>0</v>
      </c>
      <c r="F1805" s="62">
        <f t="shared" si="225"/>
        <v>0</v>
      </c>
      <c r="G1805" s="175"/>
    </row>
    <row r="1806" spans="2:7" s="3" customFormat="1" x14ac:dyDescent="0.45">
      <c r="B1806" s="117" t="s">
        <v>16</v>
      </c>
      <c r="C1806" s="113">
        <v>0</v>
      </c>
      <c r="D1806" s="113"/>
      <c r="E1806" s="113"/>
      <c r="F1806" s="38">
        <f t="shared" si="223"/>
        <v>0</v>
      </c>
      <c r="G1806" s="175"/>
    </row>
    <row r="1807" spans="2:7" s="3" customFormat="1" x14ac:dyDescent="0.45">
      <c r="B1807" s="115" t="s">
        <v>17</v>
      </c>
      <c r="C1807" s="35">
        <v>0</v>
      </c>
      <c r="D1807" s="35">
        <v>0</v>
      </c>
      <c r="E1807" s="35">
        <v>0</v>
      </c>
      <c r="F1807" s="36">
        <f t="shared" si="223"/>
        <v>0</v>
      </c>
      <c r="G1807" s="175"/>
    </row>
    <row r="1808" spans="2:7" s="3" customFormat="1" x14ac:dyDescent="0.45">
      <c r="B1808" s="115" t="s">
        <v>18</v>
      </c>
      <c r="C1808" s="35">
        <v>0</v>
      </c>
      <c r="D1808" s="35"/>
      <c r="E1808" s="35"/>
      <c r="F1808" s="36">
        <f t="shared" si="223"/>
        <v>0</v>
      </c>
      <c r="G1808" s="175"/>
    </row>
    <row r="1809" spans="2:7" s="3" customFormat="1" ht="35.25" thickBot="1" x14ac:dyDescent="0.5">
      <c r="B1809" s="116" t="s">
        <v>19</v>
      </c>
      <c r="C1809" s="35">
        <v>0</v>
      </c>
      <c r="D1809" s="35"/>
      <c r="E1809" s="35"/>
      <c r="F1809" s="36">
        <f t="shared" si="223"/>
        <v>0</v>
      </c>
      <c r="G1809" s="175"/>
    </row>
    <row r="1810" spans="2:7" s="3" customFormat="1" ht="36" thickBot="1" x14ac:dyDescent="0.55000000000000004">
      <c r="B1810" s="73" t="s">
        <v>20</v>
      </c>
      <c r="C1810" s="62">
        <f>C1809+C1808+C1807+C1806</f>
        <v>0</v>
      </c>
      <c r="D1810" s="62">
        <f t="shared" ref="D1810:F1810" si="226">D1809+D1808+D1807+D1806</f>
        <v>0</v>
      </c>
      <c r="E1810" s="62">
        <f t="shared" si="226"/>
        <v>0</v>
      </c>
      <c r="F1810" s="62">
        <f t="shared" si="226"/>
        <v>0</v>
      </c>
      <c r="G1810" s="175"/>
    </row>
    <row r="1811" spans="2:7" s="3" customFormat="1" x14ac:dyDescent="0.45">
      <c r="B1811" s="117" t="s">
        <v>21</v>
      </c>
      <c r="C1811" s="113">
        <v>0</v>
      </c>
      <c r="D1811" s="113"/>
      <c r="E1811" s="113"/>
      <c r="F1811" s="38">
        <f t="shared" si="223"/>
        <v>0</v>
      </c>
      <c r="G1811" s="175"/>
    </row>
    <row r="1812" spans="2:7" s="3" customFormat="1" x14ac:dyDescent="0.45">
      <c r="B1812" s="115" t="s">
        <v>22</v>
      </c>
      <c r="C1812" s="35">
        <v>0</v>
      </c>
      <c r="D1812" s="35"/>
      <c r="E1812" s="35"/>
      <c r="F1812" s="36">
        <f t="shared" si="223"/>
        <v>0</v>
      </c>
      <c r="G1812" s="175"/>
    </row>
    <row r="1813" spans="2:7" s="3" customFormat="1" ht="35.25" thickBot="1" x14ac:dyDescent="0.5">
      <c r="B1813" s="116" t="s">
        <v>23</v>
      </c>
      <c r="C1813" s="35">
        <v>0</v>
      </c>
      <c r="D1813" s="35"/>
      <c r="E1813" s="35"/>
      <c r="F1813" s="36">
        <f t="shared" si="223"/>
        <v>0</v>
      </c>
      <c r="G1813" s="175"/>
    </row>
    <row r="1814" spans="2:7" s="3" customFormat="1" ht="36" thickBot="1" x14ac:dyDescent="0.55000000000000004">
      <c r="B1814" s="73" t="s">
        <v>24</v>
      </c>
      <c r="C1814" s="62">
        <f>C1813+C1812+C1811</f>
        <v>0</v>
      </c>
      <c r="D1814" s="62">
        <f t="shared" ref="D1814:F1814" si="227">D1813+D1812+D1811</f>
        <v>0</v>
      </c>
      <c r="E1814" s="62">
        <f t="shared" si="227"/>
        <v>0</v>
      </c>
      <c r="F1814" s="62">
        <f t="shared" si="227"/>
        <v>0</v>
      </c>
      <c r="G1814" s="175"/>
    </row>
    <row r="1815" spans="2:7" s="3" customFormat="1" ht="36" thickBot="1" x14ac:dyDescent="0.55000000000000004">
      <c r="B1815" s="73" t="s">
        <v>25</v>
      </c>
      <c r="C1815" s="37">
        <f>C1814+C1810+C1805+C1801</f>
        <v>119602.06999999999</v>
      </c>
      <c r="D1815" s="37">
        <f t="shared" ref="D1815:F1815" si="228">D1814+D1810+D1805+D1801</f>
        <v>119371.23999999999</v>
      </c>
      <c r="E1815" s="37">
        <f t="shared" si="228"/>
        <v>124200</v>
      </c>
      <c r="F1815" s="37">
        <f t="shared" si="228"/>
        <v>4828.760000000002</v>
      </c>
      <c r="G1815" s="175"/>
    </row>
    <row r="1816" spans="2:7" s="3" customFormat="1" ht="35.25" x14ac:dyDescent="0.5">
      <c r="B1816" s="55"/>
      <c r="C1816" s="26"/>
      <c r="D1816" s="26"/>
      <c r="E1816" s="26"/>
      <c r="F1816" s="26"/>
      <c r="G1816" s="175"/>
    </row>
    <row r="1817" spans="2:7" s="3" customFormat="1" ht="36" thickBot="1" x14ac:dyDescent="0.55000000000000004">
      <c r="B1817" s="30"/>
      <c r="C1817" s="26"/>
      <c r="D1817" s="26"/>
      <c r="E1817" s="26"/>
      <c r="F1817" s="26"/>
      <c r="G1817" s="175"/>
    </row>
    <row r="1818" spans="2:7" s="3" customFormat="1" ht="35.25" x14ac:dyDescent="0.5">
      <c r="B1818" s="67" t="s">
        <v>82</v>
      </c>
      <c r="C1818" s="33" t="s">
        <v>6</v>
      </c>
      <c r="D1818" s="111" t="s">
        <v>7</v>
      </c>
      <c r="E1818" s="111" t="s">
        <v>7</v>
      </c>
      <c r="F1818" s="33" t="s">
        <v>165</v>
      </c>
      <c r="G1818" s="175"/>
    </row>
    <row r="1819" spans="2:7" s="3" customFormat="1" ht="35.25" x14ac:dyDescent="0.5">
      <c r="B1819" s="68">
        <v>420003</v>
      </c>
      <c r="C1819" s="60" t="s">
        <v>163</v>
      </c>
      <c r="D1819" s="136" t="s">
        <v>163</v>
      </c>
      <c r="E1819" s="136" t="s">
        <v>164</v>
      </c>
      <c r="F1819" s="60" t="s">
        <v>163</v>
      </c>
      <c r="G1819" s="175"/>
    </row>
    <row r="1820" spans="2:7" s="3" customFormat="1" x14ac:dyDescent="0.45">
      <c r="B1820" s="115" t="s">
        <v>8</v>
      </c>
      <c r="C1820" s="190">
        <v>365892.45</v>
      </c>
      <c r="D1820" s="190">
        <v>443078.1</v>
      </c>
      <c r="E1820" s="190">
        <f>400464.56</f>
        <v>400464.56</v>
      </c>
      <c r="F1820" s="36">
        <f t="shared" ref="F1820:F1835" si="229">E1820-D1820</f>
        <v>-42613.539999999979</v>
      </c>
      <c r="G1820" s="175"/>
    </row>
    <row r="1821" spans="2:7" s="3" customFormat="1" x14ac:dyDescent="0.45">
      <c r="B1821" s="115" t="s">
        <v>9</v>
      </c>
      <c r="C1821" s="190"/>
      <c r="D1821" s="190"/>
      <c r="E1821" s="190"/>
      <c r="F1821" s="35">
        <f t="shared" si="229"/>
        <v>0</v>
      </c>
      <c r="G1821" s="175"/>
    </row>
    <row r="1822" spans="2:7" s="3" customFormat="1" ht="35.25" thickBot="1" x14ac:dyDescent="0.5">
      <c r="B1822" s="116" t="s">
        <v>10</v>
      </c>
      <c r="C1822" s="197">
        <v>131939</v>
      </c>
      <c r="D1822" s="190">
        <v>177231.24</v>
      </c>
      <c r="E1822" s="190">
        <f>140162.6</f>
        <v>140162.6</v>
      </c>
      <c r="F1822" s="36">
        <f t="shared" si="229"/>
        <v>-37068.639999999985</v>
      </c>
      <c r="G1822" s="175"/>
    </row>
    <row r="1823" spans="2:7" s="3" customFormat="1" ht="36" thickBot="1" x14ac:dyDescent="0.55000000000000004">
      <c r="B1823" s="73" t="s">
        <v>11</v>
      </c>
      <c r="C1823" s="62">
        <f>C1822+C1821+C1820</f>
        <v>497831.45</v>
      </c>
      <c r="D1823" s="62">
        <f t="shared" ref="D1823:F1823" si="230">D1822+D1821+D1820</f>
        <v>620309.34</v>
      </c>
      <c r="E1823" s="62">
        <f t="shared" si="230"/>
        <v>540627.16</v>
      </c>
      <c r="F1823" s="62">
        <f t="shared" si="230"/>
        <v>-79682.179999999964</v>
      </c>
      <c r="G1823" s="175"/>
    </row>
    <row r="1824" spans="2:7" s="3" customFormat="1" x14ac:dyDescent="0.45">
      <c r="B1824" s="117" t="s">
        <v>12</v>
      </c>
      <c r="C1824" s="197">
        <f>1206.94</f>
        <v>1206.94</v>
      </c>
      <c r="D1824" s="197"/>
      <c r="E1824" s="197"/>
      <c r="F1824" s="38">
        <f t="shared" si="229"/>
        <v>0</v>
      </c>
      <c r="G1824" s="175"/>
    </row>
    <row r="1825" spans="2:7" s="30" customFormat="1" x14ac:dyDescent="0.45">
      <c r="B1825" s="115" t="s">
        <v>13</v>
      </c>
      <c r="C1825" s="190">
        <f>37461.57</f>
        <v>37461.57</v>
      </c>
      <c r="D1825" s="190">
        <v>20823.669999999998</v>
      </c>
      <c r="E1825" s="190">
        <v>109581.23</v>
      </c>
      <c r="F1825" s="36">
        <f t="shared" si="229"/>
        <v>88757.56</v>
      </c>
      <c r="G1825" s="182"/>
    </row>
    <row r="1826" spans="2:7" s="30" customFormat="1" ht="35.25" thickBot="1" x14ac:dyDescent="0.5">
      <c r="B1826" s="116" t="s">
        <v>14</v>
      </c>
      <c r="C1826" s="190"/>
      <c r="D1826" s="190"/>
      <c r="E1826" s="190"/>
      <c r="F1826" s="36">
        <f t="shared" si="229"/>
        <v>0</v>
      </c>
      <c r="G1826" s="182"/>
    </row>
    <row r="1827" spans="2:7" s="3" customFormat="1" ht="36" thickBot="1" x14ac:dyDescent="0.55000000000000004">
      <c r="B1827" s="73" t="s">
        <v>15</v>
      </c>
      <c r="C1827" s="62">
        <f>C1826+C1825+C1824</f>
        <v>38668.51</v>
      </c>
      <c r="D1827" s="62">
        <f t="shared" ref="D1827:F1827" si="231">D1826+D1825+D1824</f>
        <v>20823.669999999998</v>
      </c>
      <c r="E1827" s="62">
        <f t="shared" si="231"/>
        <v>109581.23</v>
      </c>
      <c r="F1827" s="62">
        <f t="shared" si="231"/>
        <v>88757.56</v>
      </c>
      <c r="G1827" s="175"/>
    </row>
    <row r="1828" spans="2:7" s="3" customFormat="1" x14ac:dyDescent="0.45">
      <c r="B1828" s="117" t="s">
        <v>16</v>
      </c>
      <c r="C1828" s="113">
        <v>0</v>
      </c>
      <c r="D1828" s="113">
        <v>0</v>
      </c>
      <c r="E1828" s="113">
        <v>0</v>
      </c>
      <c r="F1828" s="38">
        <f t="shared" si="229"/>
        <v>0</v>
      </c>
      <c r="G1828" s="175"/>
    </row>
    <row r="1829" spans="2:7" s="3" customFormat="1" x14ac:dyDescent="0.45">
      <c r="B1829" s="115" t="s">
        <v>17</v>
      </c>
      <c r="C1829" s="35">
        <v>0</v>
      </c>
      <c r="D1829" s="35">
        <v>0</v>
      </c>
      <c r="E1829" s="35">
        <v>0</v>
      </c>
      <c r="F1829" s="36">
        <f t="shared" si="229"/>
        <v>0</v>
      </c>
      <c r="G1829" s="175"/>
    </row>
    <row r="1830" spans="2:7" s="3" customFormat="1" x14ac:dyDescent="0.45">
      <c r="B1830" s="115" t="s">
        <v>18</v>
      </c>
      <c r="C1830" s="35">
        <v>0</v>
      </c>
      <c r="D1830" s="35"/>
      <c r="E1830" s="35"/>
      <c r="F1830" s="36">
        <f t="shared" si="229"/>
        <v>0</v>
      </c>
      <c r="G1830" s="175"/>
    </row>
    <row r="1831" spans="2:7" s="3" customFormat="1" ht="35.25" thickBot="1" x14ac:dyDescent="0.5">
      <c r="B1831" s="116" t="s">
        <v>19</v>
      </c>
      <c r="C1831" s="35">
        <v>0</v>
      </c>
      <c r="D1831" s="35"/>
      <c r="E1831" s="35"/>
      <c r="F1831" s="36">
        <f t="shared" si="229"/>
        <v>0</v>
      </c>
      <c r="G1831" s="175"/>
    </row>
    <row r="1832" spans="2:7" s="3" customFormat="1" ht="36" thickBot="1" x14ac:dyDescent="0.55000000000000004">
      <c r="B1832" s="73" t="s">
        <v>20</v>
      </c>
      <c r="C1832" s="62">
        <f>C1831+C1830+C1829+C1828</f>
        <v>0</v>
      </c>
      <c r="D1832" s="62">
        <f t="shared" ref="D1832:F1832" si="232">D1831+D1830+D1829+D1828</f>
        <v>0</v>
      </c>
      <c r="E1832" s="62">
        <f t="shared" si="232"/>
        <v>0</v>
      </c>
      <c r="F1832" s="62">
        <f t="shared" si="232"/>
        <v>0</v>
      </c>
      <c r="G1832" s="175"/>
    </row>
    <row r="1833" spans="2:7" s="3" customFormat="1" x14ac:dyDescent="0.45">
      <c r="B1833" s="117" t="s">
        <v>21</v>
      </c>
      <c r="C1833" s="113">
        <v>0</v>
      </c>
      <c r="D1833" s="113"/>
      <c r="E1833" s="113"/>
      <c r="F1833" s="38">
        <f t="shared" si="229"/>
        <v>0</v>
      </c>
      <c r="G1833" s="175"/>
    </row>
    <row r="1834" spans="2:7" s="3" customFormat="1" x14ac:dyDescent="0.45">
      <c r="B1834" s="115" t="s">
        <v>22</v>
      </c>
      <c r="C1834" s="35">
        <v>0</v>
      </c>
      <c r="D1834" s="35"/>
      <c r="E1834" s="35"/>
      <c r="F1834" s="36">
        <f t="shared" si="229"/>
        <v>0</v>
      </c>
      <c r="G1834" s="175"/>
    </row>
    <row r="1835" spans="2:7" s="3" customFormat="1" ht="35.25" thickBot="1" x14ac:dyDescent="0.5">
      <c r="B1835" s="116" t="s">
        <v>23</v>
      </c>
      <c r="C1835" s="35">
        <v>0</v>
      </c>
      <c r="D1835" s="35"/>
      <c r="E1835" s="35"/>
      <c r="F1835" s="36">
        <f t="shared" si="229"/>
        <v>0</v>
      </c>
      <c r="G1835" s="175"/>
    </row>
    <row r="1836" spans="2:7" s="3" customFormat="1" ht="36" thickBot="1" x14ac:dyDescent="0.55000000000000004">
      <c r="B1836" s="73" t="s">
        <v>24</v>
      </c>
      <c r="C1836" s="62">
        <f>C1835+C1834+C1833</f>
        <v>0</v>
      </c>
      <c r="D1836" s="62">
        <f t="shared" ref="D1836:F1836" si="233">D1835+D1834+D1833</f>
        <v>0</v>
      </c>
      <c r="E1836" s="62">
        <f t="shared" si="233"/>
        <v>0</v>
      </c>
      <c r="F1836" s="62">
        <f t="shared" si="233"/>
        <v>0</v>
      </c>
      <c r="G1836" s="175"/>
    </row>
    <row r="1837" spans="2:7" s="3" customFormat="1" ht="36" thickBot="1" x14ac:dyDescent="0.55000000000000004">
      <c r="B1837" s="73" t="s">
        <v>25</v>
      </c>
      <c r="C1837" s="37">
        <f>C1836+C1832+C1827+C1823</f>
        <v>536499.96</v>
      </c>
      <c r="D1837" s="37">
        <f t="shared" ref="D1837:F1837" si="234">D1836+D1832+D1827+D1823</f>
        <v>641133.01</v>
      </c>
      <c r="E1837" s="37">
        <f t="shared" si="234"/>
        <v>650208.39</v>
      </c>
      <c r="F1837" s="37">
        <f t="shared" si="234"/>
        <v>9075.3800000000338</v>
      </c>
      <c r="G1837" s="175"/>
    </row>
    <row r="1838" spans="2:7" s="3" customFormat="1" ht="35.25" x14ac:dyDescent="0.5">
      <c r="B1838" s="55"/>
      <c r="C1838" s="26"/>
      <c r="D1838" s="26"/>
      <c r="E1838" s="26"/>
      <c r="F1838" s="26"/>
      <c r="G1838" s="175"/>
    </row>
    <row r="1839" spans="2:7" s="3" customFormat="1" ht="35.25" x14ac:dyDescent="0.5">
      <c r="B1839" s="55"/>
      <c r="C1839" s="26"/>
      <c r="D1839" s="26"/>
      <c r="E1839" s="26"/>
      <c r="F1839" s="26"/>
      <c r="G1839" s="175"/>
    </row>
    <row r="1840" spans="2:7" s="3" customFormat="1" ht="35.25" x14ac:dyDescent="0.5">
      <c r="B1840" s="55"/>
      <c r="C1840" s="26"/>
      <c r="D1840" s="26"/>
      <c r="E1840" s="26"/>
      <c r="F1840" s="26"/>
      <c r="G1840" s="175"/>
    </row>
    <row r="1841" spans="2:7" s="3" customFormat="1" ht="35.25" x14ac:dyDescent="0.5">
      <c r="B1841" s="66" t="s">
        <v>72</v>
      </c>
      <c r="C1841" s="26"/>
      <c r="D1841" s="26"/>
      <c r="E1841" s="26"/>
      <c r="F1841" s="26"/>
      <c r="G1841" s="175"/>
    </row>
    <row r="1842" spans="2:7" s="3" customFormat="1" ht="36" thickBot="1" x14ac:dyDescent="0.55000000000000004">
      <c r="B1842" s="66"/>
      <c r="C1842" s="26"/>
      <c r="D1842" s="26"/>
      <c r="E1842" s="26"/>
      <c r="F1842" s="26"/>
      <c r="G1842" s="175"/>
    </row>
    <row r="1843" spans="2:7" s="3" customFormat="1" ht="35.25" x14ac:dyDescent="0.5">
      <c r="B1843" s="67" t="s">
        <v>149</v>
      </c>
      <c r="C1843" s="33" t="s">
        <v>6</v>
      </c>
      <c r="D1843" s="111" t="s">
        <v>7</v>
      </c>
      <c r="E1843" s="111" t="s">
        <v>7</v>
      </c>
      <c r="F1843" s="33" t="s">
        <v>165</v>
      </c>
      <c r="G1843" s="175"/>
    </row>
    <row r="1844" spans="2:7" s="3" customFormat="1" ht="35.25" x14ac:dyDescent="0.5">
      <c r="B1844" s="68">
        <v>420004</v>
      </c>
      <c r="C1844" s="60" t="s">
        <v>163</v>
      </c>
      <c r="D1844" s="136" t="s">
        <v>163</v>
      </c>
      <c r="E1844" s="136" t="s">
        <v>164</v>
      </c>
      <c r="F1844" s="60" t="s">
        <v>163</v>
      </c>
      <c r="G1844" s="175"/>
    </row>
    <row r="1845" spans="2:7" s="3" customFormat="1" x14ac:dyDescent="0.45">
      <c r="B1845" s="115" t="s">
        <v>8</v>
      </c>
      <c r="C1845" s="35">
        <v>0</v>
      </c>
      <c r="D1845" s="35">
        <v>0</v>
      </c>
      <c r="E1845" s="35">
        <v>0</v>
      </c>
      <c r="F1845" s="38">
        <f t="shared" ref="F1845:F1860" si="235">E1845-D1845</f>
        <v>0</v>
      </c>
      <c r="G1845" s="175"/>
    </row>
    <row r="1846" spans="2:7" s="3" customFormat="1" x14ac:dyDescent="0.45">
      <c r="B1846" s="115" t="s">
        <v>9</v>
      </c>
      <c r="C1846" s="35">
        <v>0</v>
      </c>
      <c r="D1846" s="35">
        <v>0</v>
      </c>
      <c r="E1846" s="35">
        <v>0</v>
      </c>
      <c r="F1846" s="35">
        <f t="shared" si="235"/>
        <v>0</v>
      </c>
      <c r="G1846" s="175"/>
    </row>
    <row r="1847" spans="2:7" s="3" customFormat="1" ht="35.25" thickBot="1" x14ac:dyDescent="0.5">
      <c r="B1847" s="116" t="s">
        <v>10</v>
      </c>
      <c r="C1847" s="36">
        <v>0</v>
      </c>
      <c r="D1847" s="35">
        <v>0</v>
      </c>
      <c r="E1847" s="35">
        <v>0</v>
      </c>
      <c r="F1847" s="36">
        <f t="shared" si="235"/>
        <v>0</v>
      </c>
      <c r="G1847" s="175"/>
    </row>
    <row r="1848" spans="2:7" s="3" customFormat="1" ht="36" thickBot="1" x14ac:dyDescent="0.55000000000000004">
      <c r="B1848" s="73" t="s">
        <v>11</v>
      </c>
      <c r="C1848" s="62">
        <f>C1847+C1846+C1845</f>
        <v>0</v>
      </c>
      <c r="D1848" s="62">
        <f t="shared" ref="D1848:F1848" si="236">D1847+D1846+D1845</f>
        <v>0</v>
      </c>
      <c r="E1848" s="62">
        <f t="shared" si="236"/>
        <v>0</v>
      </c>
      <c r="F1848" s="62">
        <f t="shared" si="236"/>
        <v>0</v>
      </c>
      <c r="G1848" s="175"/>
    </row>
    <row r="1849" spans="2:7" s="3" customFormat="1" x14ac:dyDescent="0.45">
      <c r="B1849" s="117" t="s">
        <v>12</v>
      </c>
      <c r="C1849" s="38">
        <v>0</v>
      </c>
      <c r="D1849" s="38">
        <v>0</v>
      </c>
      <c r="E1849" s="38">
        <v>0</v>
      </c>
      <c r="F1849" s="38">
        <f t="shared" si="235"/>
        <v>0</v>
      </c>
      <c r="G1849" s="175"/>
    </row>
    <row r="1850" spans="2:7" s="3" customFormat="1" x14ac:dyDescent="0.45">
      <c r="B1850" s="115" t="s">
        <v>13</v>
      </c>
      <c r="C1850" s="35">
        <v>0</v>
      </c>
      <c r="D1850" s="35">
        <v>0</v>
      </c>
      <c r="E1850" s="35">
        <v>0</v>
      </c>
      <c r="F1850" s="36">
        <f t="shared" si="235"/>
        <v>0</v>
      </c>
      <c r="G1850" s="175"/>
    </row>
    <row r="1851" spans="2:7" s="3" customFormat="1" ht="35.25" thickBot="1" x14ac:dyDescent="0.5">
      <c r="B1851" s="116" t="s">
        <v>14</v>
      </c>
      <c r="C1851" s="35">
        <v>0</v>
      </c>
      <c r="D1851" s="35">
        <v>0</v>
      </c>
      <c r="E1851" s="35">
        <v>0</v>
      </c>
      <c r="F1851" s="36">
        <f t="shared" si="235"/>
        <v>0</v>
      </c>
      <c r="G1851" s="175"/>
    </row>
    <row r="1852" spans="2:7" s="3" customFormat="1" ht="36" thickBot="1" x14ac:dyDescent="0.55000000000000004">
      <c r="B1852" s="73" t="s">
        <v>15</v>
      </c>
      <c r="C1852" s="62">
        <f>C1851+C1850+C1849</f>
        <v>0</v>
      </c>
      <c r="D1852" s="62">
        <f t="shared" ref="D1852:F1852" si="237">D1851+D1850+D1849</f>
        <v>0</v>
      </c>
      <c r="E1852" s="62">
        <f t="shared" si="237"/>
        <v>0</v>
      </c>
      <c r="F1852" s="62">
        <f t="shared" si="237"/>
        <v>0</v>
      </c>
      <c r="G1852" s="175"/>
    </row>
    <row r="1853" spans="2:7" s="3" customFormat="1" x14ac:dyDescent="0.45">
      <c r="B1853" s="117" t="s">
        <v>16</v>
      </c>
      <c r="C1853" s="113">
        <v>0</v>
      </c>
      <c r="D1853" s="113"/>
      <c r="E1853" s="113"/>
      <c r="F1853" s="38">
        <f t="shared" si="235"/>
        <v>0</v>
      </c>
      <c r="G1853" s="175"/>
    </row>
    <row r="1854" spans="2:7" s="3" customFormat="1" x14ac:dyDescent="0.45">
      <c r="B1854" s="115" t="s">
        <v>17</v>
      </c>
      <c r="C1854" s="35">
        <v>0</v>
      </c>
      <c r="D1854" s="35"/>
      <c r="E1854" s="35"/>
      <c r="F1854" s="36">
        <f t="shared" si="235"/>
        <v>0</v>
      </c>
      <c r="G1854" s="175"/>
    </row>
    <row r="1855" spans="2:7" s="3" customFormat="1" x14ac:dyDescent="0.45">
      <c r="B1855" s="115" t="s">
        <v>18</v>
      </c>
      <c r="C1855" s="35">
        <v>0</v>
      </c>
      <c r="D1855" s="35"/>
      <c r="E1855" s="35"/>
      <c r="F1855" s="36">
        <f t="shared" si="235"/>
        <v>0</v>
      </c>
      <c r="G1855" s="175"/>
    </row>
    <row r="1856" spans="2:7" s="3" customFormat="1" ht="35.25" thickBot="1" x14ac:dyDescent="0.5">
      <c r="B1856" s="116" t="s">
        <v>19</v>
      </c>
      <c r="C1856" s="35">
        <v>0</v>
      </c>
      <c r="D1856" s="35"/>
      <c r="E1856" s="35"/>
      <c r="F1856" s="36">
        <f t="shared" si="235"/>
        <v>0</v>
      </c>
      <c r="G1856" s="175"/>
    </row>
    <row r="1857" spans="2:7" s="3" customFormat="1" ht="36" thickBot="1" x14ac:dyDescent="0.55000000000000004">
      <c r="B1857" s="73" t="s">
        <v>20</v>
      </c>
      <c r="C1857" s="62">
        <f>C1856+C1855+C1854+C1853</f>
        <v>0</v>
      </c>
      <c r="D1857" s="62">
        <f t="shared" ref="D1857:F1857" si="238">D1856+D1855+D1854+D1853</f>
        <v>0</v>
      </c>
      <c r="E1857" s="62">
        <f t="shared" si="238"/>
        <v>0</v>
      </c>
      <c r="F1857" s="62">
        <f t="shared" si="238"/>
        <v>0</v>
      </c>
      <c r="G1857" s="175"/>
    </row>
    <row r="1858" spans="2:7" s="3" customFormat="1" x14ac:dyDescent="0.45">
      <c r="B1858" s="117" t="s">
        <v>21</v>
      </c>
      <c r="C1858" s="113">
        <v>0</v>
      </c>
      <c r="D1858" s="113">
        <v>0</v>
      </c>
      <c r="E1858" s="113">
        <v>0</v>
      </c>
      <c r="F1858" s="38">
        <f t="shared" si="235"/>
        <v>0</v>
      </c>
      <c r="G1858" s="175"/>
    </row>
    <row r="1859" spans="2:7" s="3" customFormat="1" x14ac:dyDescent="0.45">
      <c r="B1859" s="115" t="s">
        <v>22</v>
      </c>
      <c r="C1859" s="35">
        <v>0</v>
      </c>
      <c r="D1859" s="35"/>
      <c r="E1859" s="35"/>
      <c r="F1859" s="36">
        <f t="shared" si="235"/>
        <v>0</v>
      </c>
      <c r="G1859" s="175"/>
    </row>
    <row r="1860" spans="2:7" s="3" customFormat="1" ht="35.25" thickBot="1" x14ac:dyDescent="0.5">
      <c r="B1860" s="116" t="s">
        <v>23</v>
      </c>
      <c r="C1860" s="35">
        <v>0</v>
      </c>
      <c r="D1860" s="35"/>
      <c r="E1860" s="35"/>
      <c r="F1860" s="36">
        <f t="shared" si="235"/>
        <v>0</v>
      </c>
      <c r="G1860" s="175"/>
    </row>
    <row r="1861" spans="2:7" s="3" customFormat="1" ht="36" thickBot="1" x14ac:dyDescent="0.55000000000000004">
      <c r="B1861" s="73" t="s">
        <v>24</v>
      </c>
      <c r="C1861" s="62">
        <f>C1860+C1859+C1858</f>
        <v>0</v>
      </c>
      <c r="D1861" s="62">
        <f t="shared" ref="D1861:F1861" si="239">D1860+D1859+D1858</f>
        <v>0</v>
      </c>
      <c r="E1861" s="62">
        <f t="shared" si="239"/>
        <v>0</v>
      </c>
      <c r="F1861" s="62">
        <f t="shared" si="239"/>
        <v>0</v>
      </c>
      <c r="G1861" s="175"/>
    </row>
    <row r="1862" spans="2:7" s="3" customFormat="1" ht="36" thickBot="1" x14ac:dyDescent="0.55000000000000004">
      <c r="B1862" s="134" t="s">
        <v>25</v>
      </c>
      <c r="C1862" s="135">
        <f>C1861+C1857+C1852+C1848</f>
        <v>0</v>
      </c>
      <c r="D1862" s="135">
        <f t="shared" ref="D1862:F1862" si="240">D1861+D1857+D1852+D1848</f>
        <v>0</v>
      </c>
      <c r="E1862" s="135">
        <f t="shared" si="240"/>
        <v>0</v>
      </c>
      <c r="F1862" s="135">
        <f t="shared" si="240"/>
        <v>0</v>
      </c>
      <c r="G1862" s="175"/>
    </row>
    <row r="1863" spans="2:7" s="3" customFormat="1" ht="35.25" x14ac:dyDescent="0.5">
      <c r="B1863" s="66"/>
      <c r="C1863" s="26"/>
      <c r="D1863" s="26"/>
      <c r="E1863" s="26"/>
      <c r="F1863" s="26"/>
      <c r="G1863" s="175"/>
    </row>
    <row r="1864" spans="2:7" s="3" customFormat="1" ht="36" thickBot="1" x14ac:dyDescent="0.55000000000000004">
      <c r="B1864" s="66"/>
      <c r="C1864" s="26"/>
      <c r="D1864" s="26"/>
      <c r="E1864" s="26"/>
      <c r="F1864" s="26"/>
      <c r="G1864" s="175"/>
    </row>
    <row r="1865" spans="2:7" s="3" customFormat="1" ht="35.25" x14ac:dyDescent="0.5">
      <c r="B1865" s="67" t="s">
        <v>83</v>
      </c>
      <c r="C1865" s="33" t="s">
        <v>6</v>
      </c>
      <c r="D1865" s="111" t="s">
        <v>7</v>
      </c>
      <c r="E1865" s="111" t="s">
        <v>7</v>
      </c>
      <c r="F1865" s="122" t="s">
        <v>165</v>
      </c>
      <c r="G1865" s="175"/>
    </row>
    <row r="1866" spans="2:7" s="3" customFormat="1" ht="35.25" x14ac:dyDescent="0.5">
      <c r="B1866" s="68">
        <v>420007</v>
      </c>
      <c r="C1866" s="60" t="s">
        <v>163</v>
      </c>
      <c r="D1866" s="136" t="s">
        <v>163</v>
      </c>
      <c r="E1866" s="136" t="s">
        <v>164</v>
      </c>
      <c r="F1866" s="153" t="s">
        <v>163</v>
      </c>
      <c r="G1866" s="175"/>
    </row>
    <row r="1867" spans="2:7" s="3" customFormat="1" x14ac:dyDescent="0.45">
      <c r="B1867" s="115" t="s">
        <v>8</v>
      </c>
      <c r="C1867" s="190">
        <v>332585.58</v>
      </c>
      <c r="D1867" s="190">
        <v>244579.68</v>
      </c>
      <c r="E1867" s="190">
        <v>288770</v>
      </c>
      <c r="F1867" s="20">
        <f t="shared" ref="F1867:F1882" si="241">E1867-D1867</f>
        <v>44190.320000000007</v>
      </c>
      <c r="G1867" s="175"/>
    </row>
    <row r="1868" spans="2:7" s="3" customFormat="1" x14ac:dyDescent="0.45">
      <c r="B1868" s="115" t="s">
        <v>9</v>
      </c>
      <c r="C1868" s="190"/>
      <c r="D1868" s="190"/>
      <c r="E1868" s="190"/>
      <c r="F1868" s="19">
        <f t="shared" si="241"/>
        <v>0</v>
      </c>
      <c r="G1868" s="175"/>
    </row>
    <row r="1869" spans="2:7" s="30" customFormat="1" ht="35.25" thickBot="1" x14ac:dyDescent="0.5">
      <c r="B1869" s="116" t="s">
        <v>10</v>
      </c>
      <c r="C1869" s="197">
        <f>44051.75</f>
        <v>44051.75</v>
      </c>
      <c r="D1869" s="190">
        <v>54196.69</v>
      </c>
      <c r="E1869" s="190">
        <v>83570</v>
      </c>
      <c r="F1869" s="20">
        <f t="shared" si="241"/>
        <v>29373.309999999998</v>
      </c>
      <c r="G1869" s="182"/>
    </row>
    <row r="1870" spans="2:7" s="30" customFormat="1" ht="36" thickBot="1" x14ac:dyDescent="0.55000000000000004">
      <c r="B1870" s="73" t="s">
        <v>11</v>
      </c>
      <c r="C1870" s="62">
        <f>C1869+C1868+C1867</f>
        <v>376637.33</v>
      </c>
      <c r="D1870" s="62">
        <f t="shared" ref="D1870:E1870" si="242">D1869+D1868+D1867</f>
        <v>298776.37</v>
      </c>
      <c r="E1870" s="62">
        <f t="shared" si="242"/>
        <v>372340</v>
      </c>
      <c r="F1870" s="96">
        <v>294206</v>
      </c>
      <c r="G1870" s="182"/>
    </row>
    <row r="1871" spans="2:7" s="3" customFormat="1" x14ac:dyDescent="0.45">
      <c r="B1871" s="117" t="s">
        <v>12</v>
      </c>
      <c r="C1871" s="197">
        <v>748.18</v>
      </c>
      <c r="D1871" s="197"/>
      <c r="E1871" s="197"/>
      <c r="F1871" s="23">
        <f t="shared" si="241"/>
        <v>0</v>
      </c>
      <c r="G1871" s="175"/>
    </row>
    <row r="1872" spans="2:7" s="3" customFormat="1" x14ac:dyDescent="0.45">
      <c r="B1872" s="115" t="s">
        <v>13</v>
      </c>
      <c r="C1872" s="190">
        <v>135608.78</v>
      </c>
      <c r="D1872" s="190">
        <v>151500</v>
      </c>
      <c r="E1872" s="190">
        <v>151500</v>
      </c>
      <c r="F1872" s="20">
        <f t="shared" si="241"/>
        <v>0</v>
      </c>
      <c r="G1872" s="175"/>
    </row>
    <row r="1873" spans="2:7" s="3" customFormat="1" ht="35.25" thickBot="1" x14ac:dyDescent="0.5">
      <c r="B1873" s="116" t="s">
        <v>14</v>
      </c>
      <c r="C1873" s="190">
        <v>2850.37</v>
      </c>
      <c r="D1873" s="190">
        <v>4350</v>
      </c>
      <c r="E1873" s="190">
        <v>4550</v>
      </c>
      <c r="F1873" s="20">
        <f t="shared" si="241"/>
        <v>200</v>
      </c>
      <c r="G1873" s="175"/>
    </row>
    <row r="1874" spans="2:7" s="4" customFormat="1" ht="36" thickBot="1" x14ac:dyDescent="0.55000000000000004">
      <c r="B1874" s="73" t="s">
        <v>15</v>
      </c>
      <c r="C1874" s="62">
        <f>C1873+C1872+C1871</f>
        <v>139207.32999999999</v>
      </c>
      <c r="D1874" s="62">
        <f t="shared" ref="D1874:E1874" si="243">D1873+D1872+D1871</f>
        <v>155850</v>
      </c>
      <c r="E1874" s="62">
        <f t="shared" si="243"/>
        <v>156050</v>
      </c>
      <c r="F1874" s="96">
        <v>2460.56</v>
      </c>
      <c r="G1874" s="175"/>
    </row>
    <row r="1875" spans="2:7" s="4" customFormat="1" x14ac:dyDescent="0.45">
      <c r="B1875" s="117" t="s">
        <v>16</v>
      </c>
      <c r="C1875" s="190"/>
      <c r="D1875" s="190">
        <v>31300</v>
      </c>
      <c r="E1875" s="190">
        <v>31300</v>
      </c>
      <c r="F1875" s="23">
        <f t="shared" si="241"/>
        <v>0</v>
      </c>
      <c r="G1875" s="175"/>
    </row>
    <row r="1876" spans="2:7" s="4" customFormat="1" x14ac:dyDescent="0.45">
      <c r="B1876" s="115" t="s">
        <v>17</v>
      </c>
      <c r="C1876" s="190"/>
      <c r="D1876" s="190">
        <v>50000</v>
      </c>
      <c r="E1876" s="190"/>
      <c r="F1876" s="20">
        <f t="shared" si="241"/>
        <v>-50000</v>
      </c>
      <c r="G1876" s="175"/>
    </row>
    <row r="1877" spans="2:7" s="3" customFormat="1" x14ac:dyDescent="0.45">
      <c r="B1877" s="115" t="s">
        <v>18</v>
      </c>
      <c r="C1877" s="190"/>
      <c r="D1877" s="190"/>
      <c r="E1877" s="190"/>
      <c r="F1877" s="20">
        <f t="shared" si="241"/>
        <v>0</v>
      </c>
      <c r="G1877" s="175"/>
    </row>
    <row r="1878" spans="2:7" s="3" customFormat="1" ht="35.25" thickBot="1" x14ac:dyDescent="0.5">
      <c r="B1878" s="116" t="s">
        <v>19</v>
      </c>
      <c r="C1878" s="190"/>
      <c r="D1878" s="190"/>
      <c r="E1878" s="190"/>
      <c r="F1878" s="20">
        <f t="shared" si="241"/>
        <v>0</v>
      </c>
      <c r="G1878" s="175"/>
    </row>
    <row r="1879" spans="2:7" s="3" customFormat="1" ht="36" thickBot="1" x14ac:dyDescent="0.55000000000000004">
      <c r="B1879" s="73" t="s">
        <v>20</v>
      </c>
      <c r="C1879" s="62">
        <f>C1878+C1877+C1876+C1875</f>
        <v>0</v>
      </c>
      <c r="D1879" s="62">
        <f t="shared" ref="D1879:E1879" si="244">D1878+D1877+D1876+D1875</f>
        <v>81300</v>
      </c>
      <c r="E1879" s="62">
        <f t="shared" si="244"/>
        <v>31300</v>
      </c>
      <c r="F1879" s="96">
        <v>0</v>
      </c>
      <c r="G1879" s="175"/>
    </row>
    <row r="1880" spans="2:7" s="3" customFormat="1" x14ac:dyDescent="0.45">
      <c r="B1880" s="117" t="s">
        <v>21</v>
      </c>
      <c r="C1880" s="190">
        <f>499.17</f>
        <v>499.17</v>
      </c>
      <c r="D1880" s="190">
        <v>550000</v>
      </c>
      <c r="E1880" s="190">
        <f>1200+3000+800</f>
        <v>5000</v>
      </c>
      <c r="F1880" s="23">
        <f t="shared" si="241"/>
        <v>-545000</v>
      </c>
      <c r="G1880" s="175"/>
    </row>
    <row r="1881" spans="2:7" s="3" customFormat="1" x14ac:dyDescent="0.45">
      <c r="B1881" s="115" t="s">
        <v>22</v>
      </c>
      <c r="C1881" s="35">
        <v>0</v>
      </c>
      <c r="D1881" s="35"/>
      <c r="E1881" s="35"/>
      <c r="F1881" s="20">
        <f t="shared" si="241"/>
        <v>0</v>
      </c>
      <c r="G1881" s="175"/>
    </row>
    <row r="1882" spans="2:7" s="3" customFormat="1" ht="35.25" thickBot="1" x14ac:dyDescent="0.5">
      <c r="B1882" s="116" t="s">
        <v>23</v>
      </c>
      <c r="C1882" s="35">
        <v>0</v>
      </c>
      <c r="D1882" s="35"/>
      <c r="E1882" s="35"/>
      <c r="F1882" s="20">
        <f t="shared" si="241"/>
        <v>0</v>
      </c>
      <c r="G1882" s="175"/>
    </row>
    <row r="1883" spans="2:7" s="3" customFormat="1" ht="36" thickBot="1" x14ac:dyDescent="0.55000000000000004">
      <c r="B1883" s="73" t="s">
        <v>24</v>
      </c>
      <c r="C1883" s="62">
        <f>C1882+C1881+C1880</f>
        <v>499.17</v>
      </c>
      <c r="D1883" s="62">
        <f t="shared" ref="D1883:E1883" si="245">D1882+D1881+D1880</f>
        <v>550000</v>
      </c>
      <c r="E1883" s="62">
        <f t="shared" si="245"/>
        <v>5000</v>
      </c>
      <c r="F1883" s="96">
        <v>0</v>
      </c>
      <c r="G1883" s="175"/>
    </row>
    <row r="1884" spans="2:7" s="3" customFormat="1" ht="36" thickBot="1" x14ac:dyDescent="0.55000000000000004">
      <c r="B1884" s="134" t="s">
        <v>25</v>
      </c>
      <c r="C1884" s="135">
        <f>C1883+C1879+C1874+C1870</f>
        <v>516343.83</v>
      </c>
      <c r="D1884" s="135">
        <f t="shared" ref="D1884:F1884" si="246">D1883+D1879+D1874+D1870</f>
        <v>1085926.3700000001</v>
      </c>
      <c r="E1884" s="135">
        <f t="shared" si="246"/>
        <v>564690</v>
      </c>
      <c r="F1884" s="135">
        <f t="shared" si="246"/>
        <v>296666.56</v>
      </c>
      <c r="G1884" s="175"/>
    </row>
    <row r="1885" spans="2:7" s="3" customFormat="1" ht="35.25" x14ac:dyDescent="0.5">
      <c r="B1885" s="55"/>
      <c r="C1885" s="26"/>
      <c r="D1885" s="26"/>
      <c r="E1885" s="26"/>
      <c r="F1885" s="26"/>
      <c r="G1885" s="175"/>
    </row>
    <row r="1886" spans="2:7" s="3" customFormat="1" ht="36" thickBot="1" x14ac:dyDescent="0.55000000000000004">
      <c r="B1886" s="55"/>
      <c r="C1886" s="26"/>
      <c r="D1886" s="26"/>
      <c r="E1886" s="26"/>
      <c r="F1886" s="26"/>
      <c r="G1886" s="175"/>
    </row>
    <row r="1887" spans="2:7" s="3" customFormat="1" ht="35.25" x14ac:dyDescent="0.5">
      <c r="B1887" s="67" t="s">
        <v>84</v>
      </c>
      <c r="C1887" s="33" t="s">
        <v>6</v>
      </c>
      <c r="D1887" s="111" t="s">
        <v>7</v>
      </c>
      <c r="E1887" s="111" t="s">
        <v>7</v>
      </c>
      <c r="F1887" s="33" t="s">
        <v>165</v>
      </c>
      <c r="G1887" s="201"/>
    </row>
    <row r="1888" spans="2:7" s="3" customFormat="1" ht="35.25" x14ac:dyDescent="0.5">
      <c r="B1888" s="68">
        <v>420008</v>
      </c>
      <c r="C1888" s="60" t="s">
        <v>163</v>
      </c>
      <c r="D1888" s="136" t="s">
        <v>163</v>
      </c>
      <c r="E1888" s="136" t="s">
        <v>164</v>
      </c>
      <c r="F1888" s="60" t="s">
        <v>163</v>
      </c>
      <c r="G1888" s="175"/>
    </row>
    <row r="1889" spans="2:7" s="3" customFormat="1" x14ac:dyDescent="0.45">
      <c r="B1889" s="115" t="s">
        <v>8</v>
      </c>
      <c r="C1889" s="190">
        <f>222195.55</f>
        <v>222195.55</v>
      </c>
      <c r="D1889" s="190">
        <v>216251.09</v>
      </c>
      <c r="E1889" s="190">
        <f>218119</f>
        <v>218119</v>
      </c>
      <c r="F1889" s="36">
        <f t="shared" ref="F1889:F1904" si="247">E1889-D1889</f>
        <v>1867.9100000000035</v>
      </c>
      <c r="G1889" s="175"/>
    </row>
    <row r="1890" spans="2:7" s="3" customFormat="1" x14ac:dyDescent="0.45">
      <c r="B1890" s="115" t="s">
        <v>9</v>
      </c>
      <c r="C1890" s="190"/>
      <c r="D1890" s="190"/>
      <c r="E1890" s="190"/>
      <c r="F1890" s="35">
        <f t="shared" si="247"/>
        <v>0</v>
      </c>
      <c r="G1890" s="175"/>
    </row>
    <row r="1891" spans="2:7" s="3" customFormat="1" ht="35.25" thickBot="1" x14ac:dyDescent="0.5">
      <c r="B1891" s="116" t="s">
        <v>10</v>
      </c>
      <c r="C1891" s="197">
        <f>72407.62</f>
        <v>72407.62</v>
      </c>
      <c r="D1891" s="190">
        <v>86500.44</v>
      </c>
      <c r="E1891" s="190">
        <f>76341.77</f>
        <v>76341.77</v>
      </c>
      <c r="F1891" s="36">
        <f t="shared" si="247"/>
        <v>-10158.669999999998</v>
      </c>
      <c r="G1891" s="175"/>
    </row>
    <row r="1892" spans="2:7" s="3" customFormat="1" ht="36" thickBot="1" x14ac:dyDescent="0.55000000000000004">
      <c r="B1892" s="73" t="s">
        <v>11</v>
      </c>
      <c r="C1892" s="62">
        <f>C1891+C1890+C1889</f>
        <v>294603.17</v>
      </c>
      <c r="D1892" s="62">
        <f t="shared" ref="D1892:F1892" si="248">D1891+D1890+D1889</f>
        <v>302751.53000000003</v>
      </c>
      <c r="E1892" s="62">
        <f t="shared" si="248"/>
        <v>294460.77</v>
      </c>
      <c r="F1892" s="62">
        <f t="shared" si="248"/>
        <v>-8290.7599999999948</v>
      </c>
      <c r="G1892" s="175"/>
    </row>
    <row r="1893" spans="2:7" s="3" customFormat="1" x14ac:dyDescent="0.45">
      <c r="B1893" s="154" t="s">
        <v>12</v>
      </c>
      <c r="C1893" s="197">
        <f>3147</f>
        <v>3147</v>
      </c>
      <c r="D1893" s="197"/>
      <c r="E1893" s="197"/>
      <c r="F1893" s="39">
        <f t="shared" si="247"/>
        <v>0</v>
      </c>
      <c r="G1893" s="175"/>
    </row>
    <row r="1894" spans="2:7" s="3" customFormat="1" x14ac:dyDescent="0.45">
      <c r="B1894" s="115" t="s">
        <v>13</v>
      </c>
      <c r="C1894" s="190">
        <f>31135.34</f>
        <v>31135.34</v>
      </c>
      <c r="D1894" s="190">
        <v>43077.94</v>
      </c>
      <c r="E1894" s="190">
        <f>23078+20000</f>
        <v>43078</v>
      </c>
      <c r="F1894" s="36">
        <f t="shared" si="247"/>
        <v>5.9999999997671694E-2</v>
      </c>
      <c r="G1894" s="175"/>
    </row>
    <row r="1895" spans="2:7" s="4" customFormat="1" ht="35.25" thickBot="1" x14ac:dyDescent="0.5">
      <c r="B1895" s="116" t="s">
        <v>14</v>
      </c>
      <c r="C1895" s="190">
        <f>163.88</f>
        <v>163.88</v>
      </c>
      <c r="D1895" s="190">
        <v>300</v>
      </c>
      <c r="E1895" s="190">
        <f>300+300</f>
        <v>600</v>
      </c>
      <c r="F1895" s="36">
        <f t="shared" si="247"/>
        <v>300</v>
      </c>
      <c r="G1895" s="175"/>
    </row>
    <row r="1896" spans="2:7" s="4" customFormat="1" ht="36" thickBot="1" x14ac:dyDescent="0.55000000000000004">
      <c r="B1896" s="73" t="s">
        <v>15</v>
      </c>
      <c r="C1896" s="62">
        <f>C1895+C1894+C1893</f>
        <v>34446.22</v>
      </c>
      <c r="D1896" s="62">
        <f t="shared" ref="D1896:F1896" si="249">D1895+D1894+D1893</f>
        <v>43377.94</v>
      </c>
      <c r="E1896" s="62">
        <f t="shared" si="249"/>
        <v>43678</v>
      </c>
      <c r="F1896" s="62">
        <f t="shared" si="249"/>
        <v>300.05999999999767</v>
      </c>
      <c r="G1896" s="175"/>
    </row>
    <row r="1897" spans="2:7" s="4" customFormat="1" x14ac:dyDescent="0.45">
      <c r="B1897" s="117" t="s">
        <v>16</v>
      </c>
      <c r="C1897" s="113">
        <v>0</v>
      </c>
      <c r="D1897" s="113"/>
      <c r="E1897" s="113"/>
      <c r="F1897" s="38">
        <f t="shared" si="247"/>
        <v>0</v>
      </c>
      <c r="G1897" s="175"/>
    </row>
    <row r="1898" spans="2:7" s="4" customFormat="1" x14ac:dyDescent="0.45">
      <c r="B1898" s="115" t="s">
        <v>17</v>
      </c>
      <c r="C1898" s="35">
        <v>0</v>
      </c>
      <c r="D1898" s="35"/>
      <c r="E1898" s="35"/>
      <c r="F1898" s="36">
        <f t="shared" si="247"/>
        <v>0</v>
      </c>
      <c r="G1898" s="175"/>
    </row>
    <row r="1899" spans="2:7" s="4" customFormat="1" x14ac:dyDescent="0.45">
      <c r="B1899" s="115" t="s">
        <v>18</v>
      </c>
      <c r="C1899" s="35">
        <v>0</v>
      </c>
      <c r="D1899" s="35"/>
      <c r="E1899" s="35"/>
      <c r="F1899" s="36">
        <f t="shared" si="247"/>
        <v>0</v>
      </c>
      <c r="G1899" s="175"/>
    </row>
    <row r="1900" spans="2:7" s="3" customFormat="1" ht="35.25" thickBot="1" x14ac:dyDescent="0.5">
      <c r="B1900" s="116" t="s">
        <v>19</v>
      </c>
      <c r="C1900" s="35">
        <v>0</v>
      </c>
      <c r="D1900" s="35"/>
      <c r="E1900" s="35"/>
      <c r="F1900" s="36">
        <f t="shared" si="247"/>
        <v>0</v>
      </c>
      <c r="G1900" s="175"/>
    </row>
    <row r="1901" spans="2:7" s="3" customFormat="1" ht="36" thickBot="1" x14ac:dyDescent="0.55000000000000004">
      <c r="B1901" s="73" t="s">
        <v>20</v>
      </c>
      <c r="C1901" s="62">
        <f>C1900+C1899+C1898+C1897</f>
        <v>0</v>
      </c>
      <c r="D1901" s="62">
        <f t="shared" ref="D1901:F1901" si="250">D1900+D1899+D1898+D1897</f>
        <v>0</v>
      </c>
      <c r="E1901" s="62">
        <f t="shared" si="250"/>
        <v>0</v>
      </c>
      <c r="F1901" s="62">
        <f t="shared" si="250"/>
        <v>0</v>
      </c>
      <c r="G1901" s="175"/>
    </row>
    <row r="1902" spans="2:7" s="3" customFormat="1" x14ac:dyDescent="0.45">
      <c r="B1902" s="117" t="s">
        <v>21</v>
      </c>
      <c r="C1902" s="190">
        <f>10000-1352.99+2705.98</f>
        <v>11352.99</v>
      </c>
      <c r="D1902" s="190">
        <f>550000</f>
        <v>550000</v>
      </c>
      <c r="E1902" s="190">
        <f>10000+240</f>
        <v>10240</v>
      </c>
      <c r="F1902" s="38">
        <f t="shared" si="247"/>
        <v>-539760</v>
      </c>
      <c r="G1902" s="175"/>
    </row>
    <row r="1903" spans="2:7" s="3" customFormat="1" x14ac:dyDescent="0.45">
      <c r="B1903" s="115" t="s">
        <v>22</v>
      </c>
      <c r="C1903" s="190"/>
      <c r="D1903" s="190"/>
      <c r="E1903" s="190"/>
      <c r="F1903" s="36">
        <f t="shared" si="247"/>
        <v>0</v>
      </c>
      <c r="G1903" s="175"/>
    </row>
    <row r="1904" spans="2:7" s="3" customFormat="1" ht="35.25" thickBot="1" x14ac:dyDescent="0.5">
      <c r="B1904" s="116" t="s">
        <v>23</v>
      </c>
      <c r="C1904" s="190"/>
      <c r="D1904" s="190">
        <v>11700</v>
      </c>
      <c r="E1904" s="190"/>
      <c r="F1904" s="36">
        <f t="shared" si="247"/>
        <v>-11700</v>
      </c>
      <c r="G1904" s="175"/>
    </row>
    <row r="1905" spans="2:7" s="3" customFormat="1" ht="36" thickBot="1" x14ac:dyDescent="0.55000000000000004">
      <c r="B1905" s="73" t="s">
        <v>24</v>
      </c>
      <c r="C1905" s="62">
        <f>C1904+C1903+C1902</f>
        <v>11352.99</v>
      </c>
      <c r="D1905" s="62">
        <f t="shared" ref="D1905:F1905" si="251">D1904+D1903+D1902</f>
        <v>561700</v>
      </c>
      <c r="E1905" s="62">
        <f t="shared" si="251"/>
        <v>10240</v>
      </c>
      <c r="F1905" s="62">
        <f t="shared" si="251"/>
        <v>-551460</v>
      </c>
      <c r="G1905" s="175"/>
    </row>
    <row r="1906" spans="2:7" s="3" customFormat="1" ht="36" thickBot="1" x14ac:dyDescent="0.55000000000000004">
      <c r="B1906" s="73" t="s">
        <v>25</v>
      </c>
      <c r="C1906" s="37">
        <f>C1905+C1901+C1896+C1892</f>
        <v>340402.38</v>
      </c>
      <c r="D1906" s="37">
        <f t="shared" ref="D1906:F1906" si="252">D1905+D1901+D1896+D1892</f>
        <v>907829.47</v>
      </c>
      <c r="E1906" s="37">
        <f t="shared" si="252"/>
        <v>348378.77</v>
      </c>
      <c r="F1906" s="37">
        <f t="shared" si="252"/>
        <v>-559450.69999999995</v>
      </c>
      <c r="G1906" s="175"/>
    </row>
    <row r="1907" spans="2:7" s="3" customFormat="1" ht="35.25" x14ac:dyDescent="0.5">
      <c r="B1907" s="55"/>
      <c r="C1907" s="26"/>
      <c r="D1907" s="26"/>
      <c r="E1907" s="26"/>
      <c r="F1907" s="26"/>
      <c r="G1907" s="175"/>
    </row>
    <row r="1908" spans="2:7" s="3" customFormat="1" ht="36" thickBot="1" x14ac:dyDescent="0.55000000000000004">
      <c r="B1908" s="55"/>
      <c r="C1908" s="26"/>
      <c r="D1908" s="26"/>
      <c r="E1908" s="26"/>
      <c r="F1908" s="26"/>
      <c r="G1908" s="175"/>
    </row>
    <row r="1909" spans="2:7" s="3" customFormat="1" ht="35.25" x14ac:dyDescent="0.5">
      <c r="B1909" s="67" t="s">
        <v>150</v>
      </c>
      <c r="C1909" s="33" t="s">
        <v>6</v>
      </c>
      <c r="D1909" s="111" t="s">
        <v>7</v>
      </c>
      <c r="E1909" s="111" t="s">
        <v>7</v>
      </c>
      <c r="F1909" s="33" t="s">
        <v>165</v>
      </c>
      <c r="G1909" s="175"/>
    </row>
    <row r="1910" spans="2:7" s="3" customFormat="1" ht="35.25" x14ac:dyDescent="0.5">
      <c r="B1910" s="68">
        <v>420015</v>
      </c>
      <c r="C1910" s="60" t="s">
        <v>163</v>
      </c>
      <c r="D1910" s="136" t="s">
        <v>163</v>
      </c>
      <c r="E1910" s="136" t="s">
        <v>164</v>
      </c>
      <c r="F1910" s="60" t="s">
        <v>163</v>
      </c>
      <c r="G1910" s="175"/>
    </row>
    <row r="1911" spans="2:7" s="3" customFormat="1" x14ac:dyDescent="0.45">
      <c r="B1911" s="115" t="s">
        <v>8</v>
      </c>
      <c r="C1911" s="190">
        <f>89828.75</f>
        <v>89828.75</v>
      </c>
      <c r="D1911" s="190">
        <v>138801.4</v>
      </c>
      <c r="E1911" s="190">
        <f>78530.15+3</f>
        <v>78533.149999999994</v>
      </c>
      <c r="F1911" s="36">
        <f t="shared" ref="F1911:F1926" si="253">E1911-D1911</f>
        <v>-60268.25</v>
      </c>
      <c r="G1911" s="175"/>
    </row>
    <row r="1912" spans="2:7" s="3" customFormat="1" x14ac:dyDescent="0.45">
      <c r="B1912" s="115" t="s">
        <v>9</v>
      </c>
      <c r="C1912" s="190"/>
      <c r="D1912" s="190"/>
      <c r="E1912" s="190"/>
      <c r="F1912" s="35">
        <f t="shared" si="253"/>
        <v>0</v>
      </c>
      <c r="G1912" s="175"/>
    </row>
    <row r="1913" spans="2:7" s="3" customFormat="1" ht="35.25" thickBot="1" x14ac:dyDescent="0.5">
      <c r="B1913" s="116" t="s">
        <v>10</v>
      </c>
      <c r="C1913" s="197">
        <f>33096.31+1828.52</f>
        <v>34924.829999999994</v>
      </c>
      <c r="D1913" s="190">
        <v>55520.46</v>
      </c>
      <c r="E1913" s="190">
        <f>27485.55</f>
        <v>27485.55</v>
      </c>
      <c r="F1913" s="36">
        <f t="shared" si="253"/>
        <v>-28034.91</v>
      </c>
      <c r="G1913" s="175"/>
    </row>
    <row r="1914" spans="2:7" s="3" customFormat="1" ht="36" thickBot="1" x14ac:dyDescent="0.55000000000000004">
      <c r="B1914" s="73" t="s">
        <v>11</v>
      </c>
      <c r="C1914" s="62">
        <f>C1913+C1912+C1911</f>
        <v>124753.57999999999</v>
      </c>
      <c r="D1914" s="62">
        <f t="shared" ref="D1914:F1914" si="254">D1913+D1912+D1911</f>
        <v>194321.86</v>
      </c>
      <c r="E1914" s="62">
        <f t="shared" si="254"/>
        <v>106018.7</v>
      </c>
      <c r="F1914" s="62">
        <f t="shared" si="254"/>
        <v>-88303.16</v>
      </c>
      <c r="G1914" s="175"/>
    </row>
    <row r="1915" spans="2:7" s="3" customFormat="1" x14ac:dyDescent="0.45">
      <c r="B1915" s="154" t="s">
        <v>12</v>
      </c>
      <c r="C1915" s="39">
        <v>0</v>
      </c>
      <c r="D1915" s="39">
        <v>0</v>
      </c>
      <c r="E1915" s="39">
        <v>0</v>
      </c>
      <c r="F1915" s="39">
        <f t="shared" si="253"/>
        <v>0</v>
      </c>
      <c r="G1915" s="175"/>
    </row>
    <row r="1916" spans="2:7" s="3" customFormat="1" x14ac:dyDescent="0.45">
      <c r="B1916" s="115" t="s">
        <v>13</v>
      </c>
      <c r="C1916" s="35"/>
      <c r="D1916" s="35">
        <v>0</v>
      </c>
      <c r="E1916" s="35">
        <v>0</v>
      </c>
      <c r="F1916" s="36">
        <f t="shared" si="253"/>
        <v>0</v>
      </c>
      <c r="G1916" s="175"/>
    </row>
    <row r="1917" spans="2:7" s="3" customFormat="1" ht="35.25" thickBot="1" x14ac:dyDescent="0.5">
      <c r="B1917" s="116" t="s">
        <v>14</v>
      </c>
      <c r="C1917" s="35">
        <v>0</v>
      </c>
      <c r="D1917" s="35">
        <v>0</v>
      </c>
      <c r="E1917" s="35">
        <v>0</v>
      </c>
      <c r="F1917" s="36">
        <f t="shared" si="253"/>
        <v>0</v>
      </c>
      <c r="G1917" s="175"/>
    </row>
    <row r="1918" spans="2:7" s="3" customFormat="1" ht="36" thickBot="1" x14ac:dyDescent="0.55000000000000004">
      <c r="B1918" s="73" t="s">
        <v>15</v>
      </c>
      <c r="C1918" s="62">
        <f>C1917+C1916+C1915</f>
        <v>0</v>
      </c>
      <c r="D1918" s="62">
        <f t="shared" ref="D1918:F1918" si="255">D1917+D1916+D1915</f>
        <v>0</v>
      </c>
      <c r="E1918" s="62">
        <f t="shared" si="255"/>
        <v>0</v>
      </c>
      <c r="F1918" s="62">
        <f t="shared" si="255"/>
        <v>0</v>
      </c>
      <c r="G1918" s="175"/>
    </row>
    <row r="1919" spans="2:7" s="3" customFormat="1" x14ac:dyDescent="0.45">
      <c r="B1919" s="117" t="s">
        <v>16</v>
      </c>
      <c r="C1919" s="113">
        <v>0</v>
      </c>
      <c r="D1919" s="113"/>
      <c r="E1919" s="113"/>
      <c r="F1919" s="38">
        <f t="shared" si="253"/>
        <v>0</v>
      </c>
      <c r="G1919" s="175"/>
    </row>
    <row r="1920" spans="2:7" s="3" customFormat="1" x14ac:dyDescent="0.45">
      <c r="B1920" s="115" t="s">
        <v>17</v>
      </c>
      <c r="C1920" s="35">
        <v>0</v>
      </c>
      <c r="D1920" s="35"/>
      <c r="E1920" s="35"/>
      <c r="F1920" s="36">
        <f t="shared" si="253"/>
        <v>0</v>
      </c>
      <c r="G1920" s="175"/>
    </row>
    <row r="1921" spans="2:7" s="3" customFormat="1" x14ac:dyDescent="0.45">
      <c r="B1921" s="115" t="s">
        <v>18</v>
      </c>
      <c r="C1921" s="35">
        <v>0</v>
      </c>
      <c r="D1921" s="35"/>
      <c r="E1921" s="35"/>
      <c r="F1921" s="36">
        <f t="shared" si="253"/>
        <v>0</v>
      </c>
      <c r="G1921" s="175"/>
    </row>
    <row r="1922" spans="2:7" s="3" customFormat="1" ht="35.25" thickBot="1" x14ac:dyDescent="0.5">
      <c r="B1922" s="116" t="s">
        <v>19</v>
      </c>
      <c r="C1922" s="35">
        <v>0</v>
      </c>
      <c r="D1922" s="35"/>
      <c r="E1922" s="35"/>
      <c r="F1922" s="36">
        <f t="shared" si="253"/>
        <v>0</v>
      </c>
      <c r="G1922" s="175"/>
    </row>
    <row r="1923" spans="2:7" s="3" customFormat="1" ht="36" thickBot="1" x14ac:dyDescent="0.55000000000000004">
      <c r="B1923" s="73" t="s">
        <v>20</v>
      </c>
      <c r="C1923" s="62">
        <f>C1922+C1921+C1920+C1919</f>
        <v>0</v>
      </c>
      <c r="D1923" s="62">
        <f t="shared" ref="D1923:F1923" si="256">D1922+D1921+D1920+D1919</f>
        <v>0</v>
      </c>
      <c r="E1923" s="62">
        <f t="shared" si="256"/>
        <v>0</v>
      </c>
      <c r="F1923" s="62">
        <f t="shared" si="256"/>
        <v>0</v>
      </c>
      <c r="G1923" s="175"/>
    </row>
    <row r="1924" spans="2:7" s="3" customFormat="1" x14ac:dyDescent="0.45">
      <c r="B1924" s="117" t="s">
        <v>21</v>
      </c>
      <c r="C1924" s="190"/>
      <c r="D1924" s="190">
        <v>550000</v>
      </c>
      <c r="E1924" s="190"/>
      <c r="F1924" s="38">
        <f t="shared" si="253"/>
        <v>-550000</v>
      </c>
      <c r="G1924" s="175"/>
    </row>
    <row r="1925" spans="2:7" s="3" customFormat="1" x14ac:dyDescent="0.45">
      <c r="B1925" s="115" t="s">
        <v>22</v>
      </c>
      <c r="C1925" s="35">
        <v>0</v>
      </c>
      <c r="D1925" s="35"/>
      <c r="E1925" s="35"/>
      <c r="F1925" s="36">
        <f t="shared" si="253"/>
        <v>0</v>
      </c>
      <c r="G1925" s="175"/>
    </row>
    <row r="1926" spans="2:7" s="3" customFormat="1" ht="35.25" thickBot="1" x14ac:dyDescent="0.5">
      <c r="B1926" s="116" t="s">
        <v>23</v>
      </c>
      <c r="C1926" s="35">
        <v>0</v>
      </c>
      <c r="D1926" s="35"/>
      <c r="E1926" s="35"/>
      <c r="F1926" s="36">
        <f t="shared" si="253"/>
        <v>0</v>
      </c>
      <c r="G1926" s="175"/>
    </row>
    <row r="1927" spans="2:7" s="3" customFormat="1" ht="36" thickBot="1" x14ac:dyDescent="0.55000000000000004">
      <c r="B1927" s="73" t="s">
        <v>24</v>
      </c>
      <c r="C1927" s="62">
        <f>C1926+C1925+C1924</f>
        <v>0</v>
      </c>
      <c r="D1927" s="62">
        <f t="shared" ref="D1927:F1927" si="257">D1926+D1925+D1924</f>
        <v>550000</v>
      </c>
      <c r="E1927" s="62">
        <f t="shared" si="257"/>
        <v>0</v>
      </c>
      <c r="F1927" s="62">
        <f t="shared" si="257"/>
        <v>-550000</v>
      </c>
      <c r="G1927" s="175"/>
    </row>
    <row r="1928" spans="2:7" s="3" customFormat="1" ht="36" thickBot="1" x14ac:dyDescent="0.55000000000000004">
      <c r="B1928" s="73" t="s">
        <v>25</v>
      </c>
      <c r="C1928" s="37">
        <f>C1927+C1923+C1918+C1914</f>
        <v>124753.57999999999</v>
      </c>
      <c r="D1928" s="37">
        <f t="shared" ref="D1928:F1928" si="258">D1927+D1923+D1918+D1914</f>
        <v>744321.86</v>
      </c>
      <c r="E1928" s="37">
        <f t="shared" si="258"/>
        <v>106018.7</v>
      </c>
      <c r="F1928" s="37">
        <f t="shared" si="258"/>
        <v>-638303.16</v>
      </c>
      <c r="G1928" s="175"/>
    </row>
    <row r="1929" spans="2:7" s="3" customFormat="1" ht="35.25" x14ac:dyDescent="0.5">
      <c r="B1929" s="55"/>
      <c r="C1929" s="26"/>
      <c r="D1929" s="26"/>
      <c r="E1929" s="26"/>
      <c r="F1929" s="26"/>
      <c r="G1929" s="175"/>
    </row>
    <row r="1930" spans="2:7" s="3" customFormat="1" ht="35.25" x14ac:dyDescent="0.5">
      <c r="B1930" s="55"/>
      <c r="C1930" s="26"/>
      <c r="D1930" s="26"/>
      <c r="E1930" s="26"/>
      <c r="F1930" s="26"/>
      <c r="G1930" s="175"/>
    </row>
    <row r="1931" spans="2:7" s="3" customFormat="1" ht="35.25" x14ac:dyDescent="0.5">
      <c r="B1931" s="206" t="s">
        <v>171</v>
      </c>
      <c r="C1931" s="192" t="s">
        <v>6</v>
      </c>
      <c r="D1931" s="192" t="s">
        <v>7</v>
      </c>
      <c r="E1931" s="192" t="s">
        <v>7</v>
      </c>
      <c r="F1931" s="193" t="s">
        <v>166</v>
      </c>
      <c r="G1931" s="175"/>
    </row>
    <row r="1932" spans="2:7" s="3" customFormat="1" ht="35.25" x14ac:dyDescent="0.5">
      <c r="B1932" s="194" t="s">
        <v>172</v>
      </c>
      <c r="C1932" s="192" t="s">
        <v>163</v>
      </c>
      <c r="D1932" s="192" t="s">
        <v>163</v>
      </c>
      <c r="E1932" s="192" t="s">
        <v>164</v>
      </c>
      <c r="F1932" s="193" t="s">
        <v>167</v>
      </c>
      <c r="G1932" s="175"/>
    </row>
    <row r="1933" spans="2:7" s="3" customFormat="1" x14ac:dyDescent="0.45">
      <c r="B1933" s="195" t="s">
        <v>8</v>
      </c>
      <c r="C1933" s="190">
        <f>5602.24+1125</f>
        <v>6727.24</v>
      </c>
      <c r="D1933" s="190"/>
      <c r="E1933" s="190"/>
      <c r="F1933" s="207"/>
      <c r="G1933" s="175"/>
    </row>
    <row r="1934" spans="2:7" s="3" customFormat="1" x14ac:dyDescent="0.45">
      <c r="B1934" s="195" t="s">
        <v>9</v>
      </c>
      <c r="C1934" s="190"/>
      <c r="D1934" s="190"/>
      <c r="E1934" s="190"/>
      <c r="F1934" s="196"/>
      <c r="G1934" s="175"/>
    </row>
    <row r="1935" spans="2:7" s="3" customFormat="1" x14ac:dyDescent="0.45">
      <c r="B1935" s="195" t="s">
        <v>10</v>
      </c>
      <c r="C1935" s="197"/>
      <c r="D1935" s="190"/>
      <c r="E1935" s="190"/>
      <c r="F1935" s="207"/>
      <c r="G1935" s="175"/>
    </row>
    <row r="1936" spans="2:7" s="3" customFormat="1" ht="35.25" x14ac:dyDescent="0.5">
      <c r="B1936" s="191" t="s">
        <v>11</v>
      </c>
      <c r="C1936" s="198">
        <f>SUM(C1933:C1935)</f>
        <v>6727.24</v>
      </c>
      <c r="D1936" s="198"/>
      <c r="E1936" s="198"/>
      <c r="F1936" s="196">
        <f>E1936-D1936</f>
        <v>0</v>
      </c>
      <c r="G1936" s="175"/>
    </row>
    <row r="1937" spans="2:7" s="3" customFormat="1" x14ac:dyDescent="0.45">
      <c r="B1937" s="195" t="s">
        <v>12</v>
      </c>
      <c r="C1937" s="197"/>
      <c r="D1937" s="197"/>
      <c r="E1937" s="197"/>
      <c r="F1937" s="207"/>
      <c r="G1937" s="175"/>
    </row>
    <row r="1938" spans="2:7" s="3" customFormat="1" x14ac:dyDescent="0.45">
      <c r="B1938" s="195" t="s">
        <v>13</v>
      </c>
      <c r="C1938" s="190"/>
      <c r="D1938" s="190"/>
      <c r="E1938" s="190"/>
      <c r="F1938" s="207"/>
      <c r="G1938" s="175"/>
    </row>
    <row r="1939" spans="2:7" s="3" customFormat="1" x14ac:dyDescent="0.45">
      <c r="B1939" s="195" t="s">
        <v>14</v>
      </c>
      <c r="C1939" s="190"/>
      <c r="D1939" s="190"/>
      <c r="E1939" s="190"/>
      <c r="F1939" s="207"/>
      <c r="G1939" s="175"/>
    </row>
    <row r="1940" spans="2:7" s="3" customFormat="1" ht="35.25" x14ac:dyDescent="0.5">
      <c r="B1940" s="191" t="s">
        <v>15</v>
      </c>
      <c r="C1940" s="198">
        <f>C1939+C1938+C1937</f>
        <v>0</v>
      </c>
      <c r="D1940" s="198">
        <f>D1939+D1938+D1937</f>
        <v>0</v>
      </c>
      <c r="E1940" s="198">
        <f>E1939+E1938+E1937</f>
        <v>0</v>
      </c>
      <c r="F1940" s="196">
        <f t="shared" ref="F1940:F1950" si="259">E1940-D1940</f>
        <v>0</v>
      </c>
      <c r="G1940" s="175"/>
    </row>
    <row r="1941" spans="2:7" s="3" customFormat="1" x14ac:dyDescent="0.45">
      <c r="B1941" s="195" t="s">
        <v>16</v>
      </c>
      <c r="C1941" s="190"/>
      <c r="D1941" s="190"/>
      <c r="E1941" s="190"/>
      <c r="F1941" s="196">
        <f t="shared" si="259"/>
        <v>0</v>
      </c>
      <c r="G1941" s="175"/>
    </row>
    <row r="1942" spans="2:7" s="3" customFormat="1" x14ac:dyDescent="0.45">
      <c r="B1942" s="195" t="s">
        <v>17</v>
      </c>
      <c r="C1942" s="190"/>
      <c r="D1942" s="190"/>
      <c r="E1942" s="190"/>
      <c r="F1942" s="196">
        <f t="shared" si="259"/>
        <v>0</v>
      </c>
      <c r="G1942" s="175"/>
    </row>
    <row r="1943" spans="2:7" s="3" customFormat="1" x14ac:dyDescent="0.45">
      <c r="B1943" s="195" t="s">
        <v>18</v>
      </c>
      <c r="C1943" s="190"/>
      <c r="D1943" s="190"/>
      <c r="E1943" s="190"/>
      <c r="F1943" s="196">
        <f t="shared" si="259"/>
        <v>0</v>
      </c>
      <c r="G1943" s="175"/>
    </row>
    <row r="1944" spans="2:7" s="3" customFormat="1" x14ac:dyDescent="0.45">
      <c r="B1944" s="195" t="s">
        <v>19</v>
      </c>
      <c r="C1944" s="190"/>
      <c r="D1944" s="190"/>
      <c r="E1944" s="190"/>
      <c r="F1944" s="196">
        <f t="shared" si="259"/>
        <v>0</v>
      </c>
      <c r="G1944" s="175"/>
    </row>
    <row r="1945" spans="2:7" s="3" customFormat="1" ht="35.25" x14ac:dyDescent="0.5">
      <c r="B1945" s="191" t="s">
        <v>20</v>
      </c>
      <c r="C1945" s="198">
        <f>C1944+C1943+C1942+C1941</f>
        <v>0</v>
      </c>
      <c r="D1945" s="198">
        <f>D1944+D1943+D1942+D1941</f>
        <v>0</v>
      </c>
      <c r="E1945" s="198">
        <f>E1944+E1943+E1942+E1941</f>
        <v>0</v>
      </c>
      <c r="F1945" s="196">
        <f t="shared" si="259"/>
        <v>0</v>
      </c>
      <c r="G1945" s="175"/>
    </row>
    <row r="1946" spans="2:7" s="3" customFormat="1" x14ac:dyDescent="0.45">
      <c r="B1946" s="195" t="s">
        <v>21</v>
      </c>
      <c r="C1946" s="190"/>
      <c r="D1946" s="190"/>
      <c r="E1946" s="190"/>
      <c r="F1946" s="196">
        <f t="shared" si="259"/>
        <v>0</v>
      </c>
      <c r="G1946" s="175"/>
    </row>
    <row r="1947" spans="2:7" s="3" customFormat="1" x14ac:dyDescent="0.45">
      <c r="B1947" s="195" t="s">
        <v>22</v>
      </c>
      <c r="C1947" s="190"/>
      <c r="D1947" s="190"/>
      <c r="E1947" s="190"/>
      <c r="F1947" s="196">
        <f t="shared" si="259"/>
        <v>0</v>
      </c>
      <c r="G1947" s="175"/>
    </row>
    <row r="1948" spans="2:7" s="3" customFormat="1" x14ac:dyDescent="0.45">
      <c r="B1948" s="195" t="s">
        <v>23</v>
      </c>
      <c r="C1948" s="190"/>
      <c r="D1948" s="190"/>
      <c r="E1948" s="190"/>
      <c r="F1948" s="196">
        <f t="shared" si="259"/>
        <v>0</v>
      </c>
      <c r="G1948" s="175"/>
    </row>
    <row r="1949" spans="2:7" s="3" customFormat="1" ht="35.25" x14ac:dyDescent="0.5">
      <c r="B1949" s="191" t="s">
        <v>24</v>
      </c>
      <c r="C1949" s="198">
        <f>C1948+C1947+C1946</f>
        <v>0</v>
      </c>
      <c r="D1949" s="198">
        <f>D1948+D1947+D1946</f>
        <v>0</v>
      </c>
      <c r="E1949" s="198">
        <f>E1948+E1947+E1946</f>
        <v>0</v>
      </c>
      <c r="F1949" s="196">
        <f t="shared" si="259"/>
        <v>0</v>
      </c>
      <c r="G1949" s="175"/>
    </row>
    <row r="1950" spans="2:7" s="3" customFormat="1" ht="35.25" x14ac:dyDescent="0.5">
      <c r="B1950" s="191" t="s">
        <v>25</v>
      </c>
      <c r="C1950" s="199">
        <f>C1949+C1945+C1940+C1936</f>
        <v>6727.24</v>
      </c>
      <c r="D1950" s="199">
        <f>D1949+D1945+D1940+D1936</f>
        <v>0</v>
      </c>
      <c r="E1950" s="199">
        <f>E1949+E1945+E1940+E1936</f>
        <v>0</v>
      </c>
      <c r="F1950" s="196">
        <f t="shared" si="259"/>
        <v>0</v>
      </c>
      <c r="G1950" s="175"/>
    </row>
    <row r="1951" spans="2:7" s="3" customFormat="1" ht="35.25" x14ac:dyDescent="0.5">
      <c r="B1951" s="55"/>
      <c r="C1951" s="26"/>
      <c r="D1951" s="26"/>
      <c r="E1951" s="26"/>
      <c r="F1951" s="26"/>
      <c r="G1951" s="175"/>
    </row>
    <row r="1952" spans="2:7" s="3" customFormat="1" ht="36" thickBot="1" x14ac:dyDescent="0.55000000000000004">
      <c r="B1952" s="55"/>
      <c r="C1952" s="26"/>
      <c r="D1952" s="26"/>
      <c r="E1952" s="26"/>
      <c r="F1952" s="26"/>
      <c r="G1952" s="175"/>
    </row>
    <row r="1953" spans="2:7" s="3" customFormat="1" ht="35.25" x14ac:dyDescent="0.5">
      <c r="B1953" s="67" t="s">
        <v>157</v>
      </c>
      <c r="C1953" s="33" t="s">
        <v>6</v>
      </c>
      <c r="D1953" s="111" t="s">
        <v>7</v>
      </c>
      <c r="E1953" s="111" t="s">
        <v>7</v>
      </c>
      <c r="F1953" s="122" t="s">
        <v>165</v>
      </c>
      <c r="G1953" s="175"/>
    </row>
    <row r="1954" spans="2:7" s="3" customFormat="1" ht="35.25" x14ac:dyDescent="0.5">
      <c r="B1954" s="68">
        <v>420024</v>
      </c>
      <c r="C1954" s="60" t="s">
        <v>163</v>
      </c>
      <c r="D1954" s="136" t="s">
        <v>163</v>
      </c>
      <c r="E1954" s="136" t="s">
        <v>164</v>
      </c>
      <c r="F1954" s="153" t="s">
        <v>163</v>
      </c>
      <c r="G1954" s="175"/>
    </row>
    <row r="1955" spans="2:7" s="3" customFormat="1" x14ac:dyDescent="0.45">
      <c r="B1955" s="115" t="s">
        <v>8</v>
      </c>
      <c r="C1955" s="190"/>
      <c r="D1955" s="190">
        <v>103000</v>
      </c>
      <c r="E1955" s="190"/>
      <c r="F1955" s="23">
        <f t="shared" ref="F1955:F1972" si="260">E1955-D1955</f>
        <v>-103000</v>
      </c>
      <c r="G1955" s="175"/>
    </row>
    <row r="1956" spans="2:7" s="3" customFormat="1" x14ac:dyDescent="0.45">
      <c r="B1956" s="115" t="s">
        <v>9</v>
      </c>
      <c r="C1956" s="190"/>
      <c r="D1956" s="190"/>
      <c r="E1956" s="190"/>
      <c r="F1956" s="19">
        <f t="shared" si="260"/>
        <v>0</v>
      </c>
      <c r="G1956" s="175"/>
    </row>
    <row r="1957" spans="2:7" s="3" customFormat="1" ht="35.25" thickBot="1" x14ac:dyDescent="0.5">
      <c r="B1957" s="116" t="s">
        <v>10</v>
      </c>
      <c r="C1957" s="197"/>
      <c r="D1957" s="190">
        <v>41200</v>
      </c>
      <c r="E1957" s="190"/>
      <c r="F1957" s="20">
        <f t="shared" si="260"/>
        <v>-41200</v>
      </c>
      <c r="G1957" s="175"/>
    </row>
    <row r="1958" spans="2:7" s="3" customFormat="1" ht="36" thickBot="1" x14ac:dyDescent="0.55000000000000004">
      <c r="B1958" s="73" t="s">
        <v>11</v>
      </c>
      <c r="C1958" s="62">
        <f>C1957+C1956+C1955</f>
        <v>0</v>
      </c>
      <c r="D1958" s="62">
        <f>D1957+D1956+D1955</f>
        <v>144200</v>
      </c>
      <c r="E1958" s="62">
        <f>E1957+E1956+E1955</f>
        <v>0</v>
      </c>
      <c r="F1958" s="21">
        <f t="shared" si="260"/>
        <v>-144200</v>
      </c>
      <c r="G1958" s="175"/>
    </row>
    <row r="1959" spans="2:7" s="3" customFormat="1" x14ac:dyDescent="0.45">
      <c r="B1959" s="154" t="s">
        <v>12</v>
      </c>
      <c r="C1959" s="39">
        <v>0</v>
      </c>
      <c r="D1959" s="39">
        <v>0</v>
      </c>
      <c r="E1959" s="39">
        <v>0</v>
      </c>
      <c r="F1959" s="29">
        <f t="shared" si="260"/>
        <v>0</v>
      </c>
      <c r="G1959" s="175"/>
    </row>
    <row r="1960" spans="2:7" s="3" customFormat="1" x14ac:dyDescent="0.45">
      <c r="B1960" s="115" t="s">
        <v>13</v>
      </c>
      <c r="C1960" s="190">
        <f>5900+26230.1</f>
        <v>32130.1</v>
      </c>
      <c r="D1960" s="190">
        <v>5500</v>
      </c>
      <c r="E1960" s="190">
        <f>5500</f>
        <v>5500</v>
      </c>
      <c r="F1960" s="20">
        <f t="shared" si="260"/>
        <v>0</v>
      </c>
      <c r="G1960" s="175"/>
    </row>
    <row r="1961" spans="2:7" s="3" customFormat="1" ht="35.25" thickBot="1" x14ac:dyDescent="0.5">
      <c r="B1961" s="116" t="s">
        <v>14</v>
      </c>
      <c r="C1961" s="35">
        <v>0</v>
      </c>
      <c r="D1961" s="35">
        <v>0</v>
      </c>
      <c r="E1961" s="35">
        <v>0</v>
      </c>
      <c r="F1961" s="20">
        <f t="shared" si="260"/>
        <v>0</v>
      </c>
      <c r="G1961" s="175"/>
    </row>
    <row r="1962" spans="2:7" s="3" customFormat="1" ht="36" thickBot="1" x14ac:dyDescent="0.55000000000000004">
      <c r="B1962" s="73" t="s">
        <v>15</v>
      </c>
      <c r="C1962" s="62">
        <f>C1961+C1960+C1959</f>
        <v>32130.1</v>
      </c>
      <c r="D1962" s="62">
        <f>D1961+D1960+D1959</f>
        <v>5500</v>
      </c>
      <c r="E1962" s="62">
        <f>E1961+E1960+E1959</f>
        <v>5500</v>
      </c>
      <c r="F1962" s="21">
        <f t="shared" si="260"/>
        <v>0</v>
      </c>
      <c r="G1962" s="175"/>
    </row>
    <row r="1963" spans="2:7" s="3" customFormat="1" x14ac:dyDescent="0.45">
      <c r="B1963" s="117" t="s">
        <v>16</v>
      </c>
      <c r="C1963" s="113">
        <v>0</v>
      </c>
      <c r="D1963" s="113"/>
      <c r="E1963" s="113"/>
      <c r="F1963" s="23">
        <f t="shared" si="260"/>
        <v>0</v>
      </c>
      <c r="G1963" s="175"/>
    </row>
    <row r="1964" spans="2:7" s="3" customFormat="1" x14ac:dyDescent="0.45">
      <c r="B1964" s="115" t="s">
        <v>17</v>
      </c>
      <c r="C1964" s="35">
        <v>0</v>
      </c>
      <c r="D1964" s="35"/>
      <c r="E1964" s="35"/>
      <c r="F1964" s="20">
        <f t="shared" si="260"/>
        <v>0</v>
      </c>
      <c r="G1964" s="175"/>
    </row>
    <row r="1965" spans="2:7" s="3" customFormat="1" x14ac:dyDescent="0.45">
      <c r="B1965" s="115" t="s">
        <v>18</v>
      </c>
      <c r="C1965" s="35">
        <v>0</v>
      </c>
      <c r="D1965" s="35"/>
      <c r="E1965" s="35"/>
      <c r="F1965" s="20">
        <f t="shared" si="260"/>
        <v>0</v>
      </c>
      <c r="G1965" s="175"/>
    </row>
    <row r="1966" spans="2:7" s="3" customFormat="1" ht="35.25" thickBot="1" x14ac:dyDescent="0.5">
      <c r="B1966" s="116" t="s">
        <v>19</v>
      </c>
      <c r="C1966" s="35">
        <v>0</v>
      </c>
      <c r="D1966" s="35"/>
      <c r="E1966" s="35"/>
      <c r="F1966" s="20">
        <f t="shared" si="260"/>
        <v>0</v>
      </c>
      <c r="G1966" s="175"/>
    </row>
    <row r="1967" spans="2:7" s="3" customFormat="1" ht="36" thickBot="1" x14ac:dyDescent="0.55000000000000004">
      <c r="B1967" s="73" t="s">
        <v>20</v>
      </c>
      <c r="C1967" s="62">
        <f>C1966+C1965+C1964+C1963</f>
        <v>0</v>
      </c>
      <c r="D1967" s="62">
        <v>0</v>
      </c>
      <c r="E1967" s="62">
        <v>0</v>
      </c>
      <c r="F1967" s="21">
        <f t="shared" si="260"/>
        <v>0</v>
      </c>
      <c r="G1967" s="175"/>
    </row>
    <row r="1968" spans="2:7" s="3" customFormat="1" x14ac:dyDescent="0.45">
      <c r="B1968" s="117" t="s">
        <v>21</v>
      </c>
      <c r="C1968" s="113">
        <v>0</v>
      </c>
      <c r="D1968" s="113">
        <v>0</v>
      </c>
      <c r="E1968" s="113">
        <v>0</v>
      </c>
      <c r="F1968" s="23">
        <f t="shared" si="260"/>
        <v>0</v>
      </c>
      <c r="G1968" s="175"/>
    </row>
    <row r="1969" spans="2:10" s="3" customFormat="1" x14ac:dyDescent="0.45">
      <c r="B1969" s="115" t="s">
        <v>22</v>
      </c>
      <c r="C1969" s="35">
        <v>0</v>
      </c>
      <c r="D1969" s="35"/>
      <c r="E1969" s="35"/>
      <c r="F1969" s="20">
        <f t="shared" si="260"/>
        <v>0</v>
      </c>
      <c r="G1969" s="175"/>
    </row>
    <row r="1970" spans="2:10" s="3" customFormat="1" ht="35.25" thickBot="1" x14ac:dyDescent="0.5">
      <c r="B1970" s="116" t="s">
        <v>23</v>
      </c>
      <c r="C1970" s="35">
        <v>0</v>
      </c>
      <c r="D1970" s="35"/>
      <c r="E1970" s="35"/>
      <c r="F1970" s="20">
        <f t="shared" si="260"/>
        <v>0</v>
      </c>
      <c r="G1970" s="175"/>
    </row>
    <row r="1971" spans="2:10" s="3" customFormat="1" ht="36" thickBot="1" x14ac:dyDescent="0.55000000000000004">
      <c r="B1971" s="73" t="s">
        <v>24</v>
      </c>
      <c r="C1971" s="62">
        <f>C1970+C1969+C1968</f>
        <v>0</v>
      </c>
      <c r="D1971" s="62">
        <v>0</v>
      </c>
      <c r="E1971" s="62">
        <v>0</v>
      </c>
      <c r="F1971" s="21">
        <f t="shared" si="260"/>
        <v>0</v>
      </c>
      <c r="G1971" s="175"/>
    </row>
    <row r="1972" spans="2:10" s="3" customFormat="1" ht="36" thickBot="1" x14ac:dyDescent="0.55000000000000004">
      <c r="B1972" s="73" t="s">
        <v>25</v>
      </c>
      <c r="C1972" s="37">
        <f>C1971+C1967+C1962+C1958</f>
        <v>32130.1</v>
      </c>
      <c r="D1972" s="37">
        <f>D1971+D1967+D1962+D1958</f>
        <v>149700</v>
      </c>
      <c r="E1972" s="37">
        <f>E1971+E1967+E1962+E1958</f>
        <v>5500</v>
      </c>
      <c r="F1972" s="21">
        <f t="shared" si="260"/>
        <v>-144200</v>
      </c>
      <c r="G1972" s="175"/>
    </row>
    <row r="1973" spans="2:10" s="3" customFormat="1" ht="35.25" x14ac:dyDescent="0.5">
      <c r="B1973" s="55"/>
      <c r="C1973" s="26"/>
      <c r="D1973" s="26"/>
      <c r="E1973" s="26"/>
      <c r="F1973" s="26"/>
      <c r="G1973" s="175"/>
    </row>
    <row r="1974" spans="2:10" s="3" customFormat="1" ht="36" thickBot="1" x14ac:dyDescent="0.55000000000000004">
      <c r="B1974" s="55"/>
      <c r="C1974" s="26"/>
      <c r="D1974" s="26"/>
      <c r="E1974" s="26"/>
      <c r="F1974" s="26"/>
      <c r="G1974" s="175"/>
    </row>
    <row r="1975" spans="2:10" s="4" customFormat="1" ht="35.25" x14ac:dyDescent="0.5">
      <c r="B1975" s="67" t="s">
        <v>85</v>
      </c>
      <c r="C1975" s="33" t="s">
        <v>6</v>
      </c>
      <c r="D1975" s="33" t="s">
        <v>7</v>
      </c>
      <c r="E1975" s="128" t="s">
        <v>7</v>
      </c>
      <c r="F1975" s="33" t="s">
        <v>165</v>
      </c>
      <c r="G1975" s="175"/>
    </row>
    <row r="1976" spans="2:10" s="4" customFormat="1" ht="35.25" x14ac:dyDescent="0.5">
      <c r="B1976" s="103"/>
      <c r="C1976" s="60" t="s">
        <v>163</v>
      </c>
      <c r="D1976" s="60" t="s">
        <v>163</v>
      </c>
      <c r="E1976" s="157" t="s">
        <v>164</v>
      </c>
      <c r="F1976" s="60" t="s">
        <v>163</v>
      </c>
      <c r="G1976" s="175"/>
    </row>
    <row r="1977" spans="2:10" s="4" customFormat="1" ht="35.25" x14ac:dyDescent="0.5">
      <c r="B1977" s="99" t="s">
        <v>8</v>
      </c>
      <c r="C1977" s="208">
        <f>C1500+C1569+C1591+C1613+C1638+C1660+C1682+C1707+C1729+C1776+C1798+C1820+C1845+C1867+C1889+C1911+C1933+C1955</f>
        <v>2932319.68</v>
      </c>
      <c r="D1977" s="208">
        <f t="shared" ref="D1977:E1977" si="261">D1889+D1867+D1820+D1798+D1729+D1707+D1682+D1660+D1638+D1613+D1591+D1569+D1544+D1522+D1500+D1776+D1751+D1955+D1911+D1845+D1933</f>
        <v>3600644.25</v>
      </c>
      <c r="E1977" s="208">
        <f t="shared" si="261"/>
        <v>3390085.9099999997</v>
      </c>
      <c r="F1977" s="150">
        <f>F1889+F1867+F1820+F1798+F1729+F1707+F1682+F1660+F1638+F1613+F1591+F1569+F1544+F1522+F1500+F1776+F1751+F1955+F1911+F1845</f>
        <v>-210558.34000000003</v>
      </c>
      <c r="G1977" s="175"/>
    </row>
    <row r="1978" spans="2:10" s="4" customFormat="1" ht="35.25" x14ac:dyDescent="0.5">
      <c r="B1978" s="99" t="s">
        <v>9</v>
      </c>
      <c r="C1978" s="208">
        <f>C1890+C1868+C1821+C1799+C1730+C1708+C1683+C1661+C1639+C1614+C1592+C1570+C1545+C1523+C1501</f>
        <v>0</v>
      </c>
      <c r="D1978" s="150">
        <v>0</v>
      </c>
      <c r="E1978" s="79">
        <v>0</v>
      </c>
      <c r="F1978" s="150">
        <f>F1890+F1868+F1821+F1799+F1730+F1708+F1683+F1661+F1639+F1614+F1592+F1570+F1545+F1523+F1501</f>
        <v>0</v>
      </c>
      <c r="G1978" s="175"/>
    </row>
    <row r="1979" spans="2:10" s="4" customFormat="1" ht="36" thickBot="1" x14ac:dyDescent="0.55000000000000004">
      <c r="B1979" s="102" t="s">
        <v>10</v>
      </c>
      <c r="C1979" s="156">
        <f>C1502+C1524+C1546+C1571+C1593+C1615+C1640+C1662+C1684+C1709+C1731+C1753+C1778+C1800+C1822+C1847+C1869+C1891+C1913+C1957</f>
        <v>930257.60999999987</v>
      </c>
      <c r="D1979" s="156">
        <f>D1891+D1869+D1822+D1800+D1731+D1709+D1684+D1662+D1640+D1615+D1593+D1571+D1546+D1524+D1502+D1957+D1913+D1847+D1778+D1753</f>
        <v>1340407.5999999999</v>
      </c>
      <c r="E1979" s="155">
        <f>E1891+E1869+E1822+E1800+E1731+E1709+E1684+E1662+E1640+E1615+E1593+E1571+E1546+E1524+E1502+E1957+E1913+E1847+E1778</f>
        <v>1167891.04</v>
      </c>
      <c r="F1979" s="156">
        <f>F1891+F1869+F1822+F1800+F1731+F1709+F1684+F1662+F1640+F1615+F1593+F1571+F1546+F1524+F1502+F1778+F1913+F1957</f>
        <v>-172516.56</v>
      </c>
      <c r="G1979" s="175"/>
      <c r="H1979" s="177"/>
    </row>
    <row r="1980" spans="2:10" s="4" customFormat="1" ht="36" thickBot="1" x14ac:dyDescent="0.55000000000000004">
      <c r="B1980" s="73" t="s">
        <v>11</v>
      </c>
      <c r="C1980" s="62">
        <f>SUM(C1977:C1979)</f>
        <v>3862577.29</v>
      </c>
      <c r="D1980" s="62">
        <f>SUM(D1977:D1979)</f>
        <v>4941051.8499999996</v>
      </c>
      <c r="E1980" s="43">
        <f t="shared" ref="E1980:F1980" si="262">SUM(E1977:E1979)</f>
        <v>4557976.9499999993</v>
      </c>
      <c r="F1980" s="62">
        <f t="shared" si="262"/>
        <v>-383074.9</v>
      </c>
      <c r="G1980" s="175"/>
      <c r="H1980" s="176"/>
      <c r="I1980" s="178"/>
      <c r="J1980" s="178"/>
    </row>
    <row r="1981" spans="2:10" s="4" customFormat="1" ht="35.25" x14ac:dyDescent="0.5">
      <c r="B1981" s="103" t="s">
        <v>12</v>
      </c>
      <c r="C1981" s="150">
        <f>C1893+C1871+C1824+C1802+C1733+C1711+C1686+C1664+C1642+C1617+C1595+C1573+C1548+C1526+C1504+C1959+C1849+C1755+C1918</f>
        <v>116792.16</v>
      </c>
      <c r="D1981" s="150">
        <f>D1893+D1871+D1824+D1802+D1733+D1711+D1686+D1664+D1642+D1617+D1595+D1573+D1548+D1526+D1504+D1959+D1849+D1755</f>
        <v>0</v>
      </c>
      <c r="E1981" s="150">
        <f>E1893+E1871+E1824+E1802+E1733+E1711+E1686+E1664+E1642+E1617+E1595+E1573+E1548+E1526+E1504+E1959+E1849+E1755</f>
        <v>0</v>
      </c>
      <c r="F1981" s="150">
        <f>F1893+F1871+F1824+F1802+F1733+F1711+F1686+F1664+F1642+F1617+F1595+F1573+F1548+F1526+F1504+F1959+F1849+F1755</f>
        <v>0</v>
      </c>
      <c r="G1981" s="175"/>
    </row>
    <row r="1982" spans="2:10" s="59" customFormat="1" ht="35.25" x14ac:dyDescent="0.5">
      <c r="B1982" s="99" t="s">
        <v>13</v>
      </c>
      <c r="C1982" s="150">
        <f>C1894+C1872+C1825+C1803+C1734+C1712+C1687+C1665+C1643+C1618+C1596+C1574+C1549+C1527+C1505+C1850+C1756+C1960+C1781</f>
        <v>317507.71000000002</v>
      </c>
      <c r="D1982" s="150">
        <f>D1894+D1872+D1825+D1803+D1734+D1712+D1687+D1665+D1643+D1618+D1596+D1574+D1549+D1527+D1505+D1850+D1756</f>
        <v>301346.63</v>
      </c>
      <c r="E1982" s="208">
        <f>E1505+E1527+E1549+E1574+E1596+E1618+E1643+E1665+E1687+E1712+E1734+E1756+E1781+E1803+E1825+E1850+E1872+E1894+E1916+E1938+E1960</f>
        <v>415456.23</v>
      </c>
      <c r="F1982" s="150">
        <f>F1894+F1872+F1825+F1803+F1734+F1712+F1687+F1665+F1643+F1618+F1596+F1574+F1549+F1527+F1505+F1850+F1756</f>
        <v>101709.59999999999</v>
      </c>
      <c r="G1982" s="182"/>
    </row>
    <row r="1983" spans="2:10" s="4" customFormat="1" ht="36" thickBot="1" x14ac:dyDescent="0.55000000000000004">
      <c r="B1983" s="102" t="s">
        <v>14</v>
      </c>
      <c r="C1983" s="150">
        <f>SUM(C1506,C1597,C1619,C1666,C1688,C1713,C1735,C1757,C1851,C1873,C1895,C1782)</f>
        <v>22290.929999999997</v>
      </c>
      <c r="D1983" s="150">
        <f>SUM(D1506,D1597,D1619,D1666,D1688,D1713,D1735,D1757,D1851,D1873,D1895)</f>
        <v>50174.68</v>
      </c>
      <c r="E1983" s="150">
        <f>SUM(E1506,E1597,E1619,E1666,E1688,E1713,E1735,E1757,E1851,E1873,E1895)</f>
        <v>57531.24</v>
      </c>
      <c r="F1983" s="150">
        <f>SUM(F1506,F1597,F1619,F1666,F1688,F1713,F1735,F1757,F1851,F1873,F1895)</f>
        <v>7356.5599999999995</v>
      </c>
      <c r="G1983" s="175"/>
    </row>
    <row r="1984" spans="2:10" s="4" customFormat="1" ht="36" thickBot="1" x14ac:dyDescent="0.55000000000000004">
      <c r="B1984" s="73" t="s">
        <v>15</v>
      </c>
      <c r="C1984" s="62">
        <f>SUM(C1981:C1983)</f>
        <v>456590.8</v>
      </c>
      <c r="D1984" s="62">
        <f t="shared" ref="D1984:E1984" si="263">SUM(D1981:D1983)</f>
        <v>351521.31</v>
      </c>
      <c r="E1984" s="62">
        <f t="shared" si="263"/>
        <v>472987.47</v>
      </c>
      <c r="F1984" s="62">
        <f t="shared" ref="F1984" si="264">SUM(F1981:F1983)</f>
        <v>109066.15999999999</v>
      </c>
      <c r="G1984" s="175"/>
    </row>
    <row r="1985" spans="2:8" s="4" customFormat="1" ht="35.25" x14ac:dyDescent="0.5">
      <c r="B1985" s="103" t="s">
        <v>16</v>
      </c>
      <c r="C1985" s="150">
        <f>C1897+C1875+C1828+C1806+C1737+C1715+C1690+C1668+C1646+C1621+C1599+C1577+C1552+C1530+C1508+C1853</f>
        <v>67500</v>
      </c>
      <c r="D1985" s="150">
        <f>D1897+D1875+D1828+D1806+D1737+D1715+D1690+D1668+D1646+D1621+D1599+D1577+D1552+D1530+D1508+D1853</f>
        <v>31300</v>
      </c>
      <c r="E1985" s="150">
        <f>E1897+E1875+E1828+E1806+E1737+E1715+E1690+E1668+E1646+E1621+E1599+E1577+E1552+E1530+E1508+E1853</f>
        <v>31300</v>
      </c>
      <c r="F1985" s="150">
        <f>F1897+F1875+F1828+F1806+F1737+F1715+F1690+F1668+F1646+F1621+F1599+F1577+F1552+F1530+F1508</f>
        <v>0</v>
      </c>
      <c r="G1985" s="175"/>
    </row>
    <row r="1986" spans="2:8" s="4" customFormat="1" ht="35.25" x14ac:dyDescent="0.5">
      <c r="B1986" s="99" t="s">
        <v>17</v>
      </c>
      <c r="C1986" s="150">
        <f>C1898+C1876+C1829+C1807+C1738+C1716+C1691+C1669+C1647+C1622+C1600+C1578+C1553+C1531+C1509</f>
        <v>0</v>
      </c>
      <c r="D1986" s="150">
        <f>D1898+D1876+D1829+D1807+D1738+D1716+D1691+D1669+D1647+D1622+D1600+D1578+D1553+D1531+D1509</f>
        <v>50000</v>
      </c>
      <c r="E1986" s="150">
        <f>E1898+E1876+E1829+E1807+E1738+E1716+E1691+E1669+E1647+E1622+E1600+E1578+E1553+E1531+E1509</f>
        <v>0</v>
      </c>
      <c r="F1986" s="150">
        <f>F1898+F1876+F1829+F1807+F1738+F1716+F1691+F1669+F1647+F1622+F1600+F1578+F1553+F1531+F1509</f>
        <v>-50000</v>
      </c>
      <c r="G1986" s="175"/>
    </row>
    <row r="1987" spans="2:8" s="4" customFormat="1" ht="35.25" x14ac:dyDescent="0.5">
      <c r="B1987" s="99" t="s">
        <v>18</v>
      </c>
      <c r="C1987" s="150">
        <f>C1899+C1877+C1830+C1808+C1739+C1717+C1692+C1670+C1648+C1623+C1601+C1579+C1554+C1532+C1510</f>
        <v>0</v>
      </c>
      <c r="D1987" s="150">
        <v>0</v>
      </c>
      <c r="E1987" s="79">
        <v>0</v>
      </c>
      <c r="F1987" s="150">
        <f>F1899+F1877+F1830+F1808+F1739+F1717+F1692+F1670+F1648+F1623+F1601+F1579+F1554+F1532+F1510</f>
        <v>0</v>
      </c>
      <c r="G1987" s="175"/>
    </row>
    <row r="1988" spans="2:8" s="4" customFormat="1" ht="36" thickBot="1" x14ac:dyDescent="0.55000000000000004">
      <c r="B1988" s="102" t="s">
        <v>19</v>
      </c>
      <c r="C1988" s="150">
        <f>C1900+C1878+C1831+C1809+C1740+C1718+C1693+C1671+C1649+C1624+C1602+C1580+C1555+C1533+C1511</f>
        <v>0</v>
      </c>
      <c r="D1988" s="150">
        <v>0</v>
      </c>
      <c r="E1988" s="79">
        <v>0</v>
      </c>
      <c r="F1988" s="150">
        <f>F1900+F1878+F1831+F1809+F1740+F1718+F1693+F1671+F1649+F1624+F1602+F1580+F1555+F1533+F1511</f>
        <v>0</v>
      </c>
      <c r="G1988" s="175"/>
    </row>
    <row r="1989" spans="2:8" s="4" customFormat="1" ht="36" thickBot="1" x14ac:dyDescent="0.55000000000000004">
      <c r="B1989" s="73" t="s">
        <v>20</v>
      </c>
      <c r="C1989" s="62">
        <f>SUM(C1985:C1988)</f>
        <v>67500</v>
      </c>
      <c r="D1989" s="62">
        <f t="shared" ref="D1989:F1989" si="265">SUM(D1985:D1988)</f>
        <v>81300</v>
      </c>
      <c r="E1989" s="43">
        <f t="shared" si="265"/>
        <v>31300</v>
      </c>
      <c r="F1989" s="62">
        <f t="shared" si="265"/>
        <v>-50000</v>
      </c>
      <c r="G1989" s="175"/>
    </row>
    <row r="1990" spans="2:8" s="4" customFormat="1" ht="35.25" x14ac:dyDescent="0.5">
      <c r="B1990" s="103" t="s">
        <v>21</v>
      </c>
      <c r="C1990" s="150">
        <f t="shared" ref="C1990:F1991" si="266">C1902+C1880+C1833+C1811+C1742+C1720+C1695+C1673+C1651+C1626+C1604+C1582+C1557+C1535+C1513</f>
        <v>1634751.59</v>
      </c>
      <c r="D1990" s="150">
        <f t="shared" si="266"/>
        <v>1100000</v>
      </c>
      <c r="E1990" s="150">
        <f t="shared" si="266"/>
        <v>19840</v>
      </c>
      <c r="F1990" s="150">
        <f t="shared" si="266"/>
        <v>-1080160</v>
      </c>
      <c r="G1990" s="175"/>
    </row>
    <row r="1991" spans="2:8" s="4" customFormat="1" ht="35.25" x14ac:dyDescent="0.5">
      <c r="B1991" s="99" t="s">
        <v>22</v>
      </c>
      <c r="C1991" s="150">
        <f t="shared" si="266"/>
        <v>0</v>
      </c>
      <c r="D1991" s="150">
        <f t="shared" si="266"/>
        <v>0</v>
      </c>
      <c r="E1991" s="150">
        <f t="shared" si="266"/>
        <v>0</v>
      </c>
      <c r="F1991" s="150">
        <f t="shared" si="266"/>
        <v>0</v>
      </c>
      <c r="G1991" s="175"/>
      <c r="H1991" s="109"/>
    </row>
    <row r="1992" spans="2:8" s="4" customFormat="1" ht="36" thickBot="1" x14ac:dyDescent="0.55000000000000004">
      <c r="B1992" s="102" t="s">
        <v>23</v>
      </c>
      <c r="C1992" s="150">
        <f>C1904+C1882+C1835+C1813+C1744+C1722+C1697+C1675+C1653+C1628+C1606+C1584+C1559+C1537+C1515</f>
        <v>0</v>
      </c>
      <c r="D1992" s="150">
        <v>0</v>
      </c>
      <c r="E1992" s="79">
        <v>0</v>
      </c>
      <c r="F1992" s="150">
        <f>F1904+F1882+F1835+F1813+F1744+F1722+F1697+F1675+F1653+F1628+F1606+F1584+F1559+F1537+F1515</f>
        <v>-11700</v>
      </c>
      <c r="G1992" s="175"/>
    </row>
    <row r="1993" spans="2:8" s="4" customFormat="1" ht="36" thickBot="1" x14ac:dyDescent="0.55000000000000004">
      <c r="B1993" s="73" t="s">
        <v>24</v>
      </c>
      <c r="C1993" s="62">
        <f>SUM(C1990:C1992)</f>
        <v>1634751.59</v>
      </c>
      <c r="D1993" s="62">
        <f t="shared" ref="D1993:E1993" si="267">SUM(D1990:D1992)</f>
        <v>1100000</v>
      </c>
      <c r="E1993" s="62">
        <f t="shared" si="267"/>
        <v>19840</v>
      </c>
      <c r="F1993" s="62">
        <f t="shared" ref="F1993" si="268">SUM(F1990:F1992)</f>
        <v>-1091860</v>
      </c>
      <c r="G1993" s="175"/>
    </row>
    <row r="1994" spans="2:8" s="4" customFormat="1" ht="36" thickBot="1" x14ac:dyDescent="0.55000000000000004">
      <c r="B1994" s="134" t="s">
        <v>71</v>
      </c>
      <c r="C1994" s="135">
        <f>+C1980+C1984+C1989+C1993</f>
        <v>6021419.6799999997</v>
      </c>
      <c r="D1994" s="135">
        <f t="shared" ref="D1994:E1994" si="269">+D1980+D1984+D1989+D1993</f>
        <v>6473873.1599999992</v>
      </c>
      <c r="E1994" s="135">
        <f t="shared" si="269"/>
        <v>5082104.419999999</v>
      </c>
      <c r="F1994" s="135">
        <f t="shared" ref="F1994" si="270">+F1980+F1984+F1989+F1993</f>
        <v>-1415868.74</v>
      </c>
      <c r="G1994" s="175"/>
      <c r="H1994" s="109"/>
    </row>
    <row r="1995" spans="2:8" s="4" customFormat="1" ht="35.25" x14ac:dyDescent="0.5">
      <c r="B1995" s="55"/>
      <c r="C1995" s="44"/>
      <c r="D1995" s="44"/>
      <c r="E1995" s="44"/>
      <c r="F1995" s="44"/>
      <c r="G1995" s="175"/>
    </row>
    <row r="1996" spans="2:8" s="4" customFormat="1" ht="35.25" x14ac:dyDescent="0.5">
      <c r="B1996" s="55"/>
      <c r="C1996" s="44"/>
      <c r="D1996" s="44"/>
      <c r="E1996" s="44"/>
      <c r="F1996" s="44"/>
      <c r="G1996" s="175"/>
    </row>
    <row r="1997" spans="2:8" s="4" customFormat="1" ht="35.25" x14ac:dyDescent="0.5">
      <c r="B1997" s="55"/>
      <c r="C1997" s="44"/>
      <c r="D1997" s="44"/>
      <c r="E1997" s="44"/>
      <c r="F1997" s="44"/>
      <c r="G1997" s="175"/>
    </row>
    <row r="1998" spans="2:8" s="4" customFormat="1" ht="35.25" x14ac:dyDescent="0.5">
      <c r="B1998" s="66" t="s">
        <v>86</v>
      </c>
      <c r="C1998" s="31"/>
      <c r="D1998" s="31"/>
      <c r="E1998" s="31"/>
      <c r="F1998" s="31"/>
      <c r="G1998" s="175"/>
    </row>
    <row r="1999" spans="2:8" s="4" customFormat="1" ht="36" thickBot="1" x14ac:dyDescent="0.55000000000000004">
      <c r="B1999" s="55"/>
      <c r="C1999" s="44"/>
      <c r="D1999" s="44"/>
      <c r="E1999" s="44"/>
      <c r="F1999" s="44"/>
      <c r="G1999" s="175"/>
    </row>
    <row r="2000" spans="2:8" s="4" customFormat="1" ht="35.25" x14ac:dyDescent="0.5">
      <c r="B2000" s="67" t="s">
        <v>87</v>
      </c>
      <c r="C2000" s="33" t="s">
        <v>6</v>
      </c>
      <c r="D2000" s="33" t="s">
        <v>7</v>
      </c>
      <c r="E2000" s="33" t="s">
        <v>7</v>
      </c>
      <c r="F2000" s="33" t="s">
        <v>165</v>
      </c>
      <c r="G2000" s="175"/>
    </row>
    <row r="2001" spans="2:7" s="4" customFormat="1" ht="35.25" x14ac:dyDescent="0.5">
      <c r="B2001" s="68">
        <v>500001</v>
      </c>
      <c r="C2001" s="60" t="s">
        <v>163</v>
      </c>
      <c r="D2001" s="60" t="s">
        <v>163</v>
      </c>
      <c r="E2001" s="60" t="s">
        <v>164</v>
      </c>
      <c r="F2001" s="60" t="s">
        <v>163</v>
      </c>
      <c r="G2001" s="175"/>
    </row>
    <row r="2002" spans="2:7" s="4" customFormat="1" x14ac:dyDescent="0.45">
      <c r="B2002" s="115" t="s">
        <v>8</v>
      </c>
      <c r="C2002" s="190">
        <f>262841.66</f>
        <v>262841.65999999997</v>
      </c>
      <c r="D2002" s="190">
        <v>220265.22</v>
      </c>
      <c r="E2002" s="190">
        <f>229225.61</f>
        <v>229225.61</v>
      </c>
      <c r="F2002" s="36">
        <f t="shared" ref="F2002:F2017" si="271">E2002-D2002</f>
        <v>8960.3899999999849</v>
      </c>
      <c r="G2002" s="175"/>
    </row>
    <row r="2003" spans="2:7" s="4" customFormat="1" x14ac:dyDescent="0.45">
      <c r="B2003" s="115" t="s">
        <v>9</v>
      </c>
      <c r="C2003" s="190"/>
      <c r="D2003" s="190"/>
      <c r="E2003" s="190"/>
      <c r="F2003" s="35">
        <f t="shared" si="271"/>
        <v>0</v>
      </c>
      <c r="G2003" s="175"/>
    </row>
    <row r="2004" spans="2:7" s="59" customFormat="1" ht="35.25" thickBot="1" x14ac:dyDescent="0.5">
      <c r="B2004" s="116" t="s">
        <v>10</v>
      </c>
      <c r="C2004" s="197">
        <f>81567.78</f>
        <v>81567.78</v>
      </c>
      <c r="D2004" s="190">
        <v>88106.2</v>
      </c>
      <c r="E2004" s="190">
        <f>80228.96</f>
        <v>80228.960000000006</v>
      </c>
      <c r="F2004" s="36">
        <f t="shared" si="271"/>
        <v>-7877.2399999999907</v>
      </c>
      <c r="G2004" s="182"/>
    </row>
    <row r="2005" spans="2:7" s="59" customFormat="1" ht="36" thickBot="1" x14ac:dyDescent="0.55000000000000004">
      <c r="B2005" s="73" t="s">
        <v>11</v>
      </c>
      <c r="C2005" s="62">
        <f>C2004+C2003+C2002</f>
        <v>344409.43999999994</v>
      </c>
      <c r="D2005" s="62">
        <f t="shared" ref="D2005:E2005" si="272">D2004+D2003+D2002</f>
        <v>308371.42</v>
      </c>
      <c r="E2005" s="62">
        <f t="shared" si="272"/>
        <v>309454.57</v>
      </c>
      <c r="F2005" s="37">
        <f t="shared" si="271"/>
        <v>1083.1500000000233</v>
      </c>
      <c r="G2005" s="182"/>
    </row>
    <row r="2006" spans="2:7" s="59" customFormat="1" x14ac:dyDescent="0.45">
      <c r="B2006" s="117" t="s">
        <v>12</v>
      </c>
      <c r="C2006" s="197">
        <f>15102.94</f>
        <v>15102.94</v>
      </c>
      <c r="D2006" s="197"/>
      <c r="E2006" s="197"/>
      <c r="F2006" s="38">
        <f t="shared" si="271"/>
        <v>0</v>
      </c>
      <c r="G2006" s="182"/>
    </row>
    <row r="2007" spans="2:7" s="4" customFormat="1" x14ac:dyDescent="0.45">
      <c r="B2007" s="115" t="s">
        <v>13</v>
      </c>
      <c r="C2007" s="190">
        <f>5684.06</f>
        <v>5684.06</v>
      </c>
      <c r="D2007" s="190">
        <v>5300</v>
      </c>
      <c r="E2007" s="190">
        <v>6800</v>
      </c>
      <c r="F2007" s="36">
        <f t="shared" si="271"/>
        <v>1500</v>
      </c>
      <c r="G2007" s="175"/>
    </row>
    <row r="2008" spans="2:7" s="4" customFormat="1" ht="35.25" thickBot="1" x14ac:dyDescent="0.5">
      <c r="B2008" s="116" t="s">
        <v>14</v>
      </c>
      <c r="C2008" s="190"/>
      <c r="D2008" s="190">
        <v>10200</v>
      </c>
      <c r="E2008" s="190">
        <f>9700</f>
        <v>9700</v>
      </c>
      <c r="F2008" s="36">
        <f t="shared" si="271"/>
        <v>-500</v>
      </c>
      <c r="G2008" s="175"/>
    </row>
    <row r="2009" spans="2:7" s="4" customFormat="1" ht="36" thickBot="1" x14ac:dyDescent="0.55000000000000004">
      <c r="B2009" s="73" t="s">
        <v>15</v>
      </c>
      <c r="C2009" s="62">
        <f>C2008+C2007+C2006</f>
        <v>20787</v>
      </c>
      <c r="D2009" s="62">
        <f t="shared" ref="D2009:F2009" si="273">D2008+D2007+D2006</f>
        <v>15500</v>
      </c>
      <c r="E2009" s="62">
        <f t="shared" si="273"/>
        <v>16500</v>
      </c>
      <c r="F2009" s="62">
        <f t="shared" si="273"/>
        <v>1000</v>
      </c>
      <c r="G2009" s="175"/>
    </row>
    <row r="2010" spans="2:7" s="4" customFormat="1" x14ac:dyDescent="0.45">
      <c r="B2010" s="117" t="s">
        <v>16</v>
      </c>
      <c r="C2010" s="113"/>
      <c r="D2010" s="113"/>
      <c r="E2010" s="113"/>
      <c r="F2010" s="38">
        <f t="shared" si="271"/>
        <v>0</v>
      </c>
      <c r="G2010" s="175"/>
    </row>
    <row r="2011" spans="2:7" s="4" customFormat="1" x14ac:dyDescent="0.45">
      <c r="B2011" s="115" t="s">
        <v>17</v>
      </c>
      <c r="C2011" s="35">
        <v>0</v>
      </c>
      <c r="D2011" s="35">
        <v>0</v>
      </c>
      <c r="E2011" s="35">
        <v>15000</v>
      </c>
      <c r="F2011" s="36">
        <f t="shared" si="271"/>
        <v>15000</v>
      </c>
      <c r="G2011" s="175"/>
    </row>
    <row r="2012" spans="2:7" s="4" customFormat="1" x14ac:dyDescent="0.45">
      <c r="B2012" s="115" t="s">
        <v>18</v>
      </c>
      <c r="C2012" s="35"/>
      <c r="D2012" s="35"/>
      <c r="E2012" s="35"/>
      <c r="F2012" s="36">
        <f t="shared" si="271"/>
        <v>0</v>
      </c>
      <c r="G2012" s="175"/>
    </row>
    <row r="2013" spans="2:7" s="4" customFormat="1" ht="35.25" thickBot="1" x14ac:dyDescent="0.5">
      <c r="B2013" s="116" t="s">
        <v>19</v>
      </c>
      <c r="C2013" s="35">
        <v>0</v>
      </c>
      <c r="D2013" s="35"/>
      <c r="E2013" s="35"/>
      <c r="F2013" s="36">
        <f t="shared" si="271"/>
        <v>0</v>
      </c>
      <c r="G2013" s="175"/>
    </row>
    <row r="2014" spans="2:7" s="4" customFormat="1" ht="36" thickBot="1" x14ac:dyDescent="0.55000000000000004">
      <c r="B2014" s="73" t="s">
        <v>20</v>
      </c>
      <c r="C2014" s="62">
        <f>C2013+C2012+C2011+C2010</f>
        <v>0</v>
      </c>
      <c r="D2014" s="62">
        <f t="shared" ref="D2014:F2014" si="274">D2013+D2012+D2011+D2010</f>
        <v>0</v>
      </c>
      <c r="E2014" s="62">
        <f t="shared" si="274"/>
        <v>15000</v>
      </c>
      <c r="F2014" s="62">
        <f t="shared" si="274"/>
        <v>15000</v>
      </c>
      <c r="G2014" s="175"/>
    </row>
    <row r="2015" spans="2:7" s="4" customFormat="1" x14ac:dyDescent="0.45">
      <c r="B2015" s="117" t="s">
        <v>21</v>
      </c>
      <c r="C2015" s="113">
        <v>0</v>
      </c>
      <c r="D2015" s="190">
        <v>1000</v>
      </c>
      <c r="E2015" s="113"/>
      <c r="F2015" s="38">
        <f t="shared" si="271"/>
        <v>-1000</v>
      </c>
      <c r="G2015" s="175"/>
    </row>
    <row r="2016" spans="2:7" s="4" customFormat="1" x14ac:dyDescent="0.45">
      <c r="B2016" s="115" t="s">
        <v>22</v>
      </c>
      <c r="C2016" s="35"/>
      <c r="D2016" s="35"/>
      <c r="E2016" s="35"/>
      <c r="F2016" s="36">
        <f t="shared" si="271"/>
        <v>0</v>
      </c>
      <c r="G2016" s="175"/>
    </row>
    <row r="2017" spans="2:7" s="4" customFormat="1" ht="35.25" thickBot="1" x14ac:dyDescent="0.5">
      <c r="B2017" s="116" t="s">
        <v>23</v>
      </c>
      <c r="C2017" s="35"/>
      <c r="D2017" s="35"/>
      <c r="E2017" s="35"/>
      <c r="F2017" s="36">
        <f t="shared" si="271"/>
        <v>0</v>
      </c>
      <c r="G2017" s="175"/>
    </row>
    <row r="2018" spans="2:7" s="4" customFormat="1" ht="36" thickBot="1" x14ac:dyDescent="0.55000000000000004">
      <c r="B2018" s="73" t="s">
        <v>24</v>
      </c>
      <c r="C2018" s="62">
        <f>C2017+C2016+C2015</f>
        <v>0</v>
      </c>
      <c r="D2018" s="62">
        <f t="shared" ref="D2018:F2018" si="275">D2017+D2016+D2015</f>
        <v>1000</v>
      </c>
      <c r="E2018" s="62">
        <f t="shared" si="275"/>
        <v>0</v>
      </c>
      <c r="F2018" s="62">
        <f t="shared" si="275"/>
        <v>-1000</v>
      </c>
      <c r="G2018" s="175"/>
    </row>
    <row r="2019" spans="2:7" s="4" customFormat="1" ht="36" thickBot="1" x14ac:dyDescent="0.55000000000000004">
      <c r="B2019" s="134" t="s">
        <v>25</v>
      </c>
      <c r="C2019" s="135">
        <f>C2018+C2014+C2009+C2005</f>
        <v>365196.43999999994</v>
      </c>
      <c r="D2019" s="135">
        <f t="shared" ref="D2019:F2019" si="276">D2018+D2014+D2009+D2005</f>
        <v>324871.42</v>
      </c>
      <c r="E2019" s="135">
        <f t="shared" si="276"/>
        <v>340954.57</v>
      </c>
      <c r="F2019" s="135">
        <f t="shared" si="276"/>
        <v>16083.150000000023</v>
      </c>
      <c r="G2019" s="175"/>
    </row>
    <row r="2020" spans="2:7" s="4" customFormat="1" ht="35.25" x14ac:dyDescent="0.5">
      <c r="B2020" s="55"/>
      <c r="C2020" s="26"/>
      <c r="D2020" s="26"/>
      <c r="E2020" s="26"/>
      <c r="F2020" s="26"/>
      <c r="G2020" s="175"/>
    </row>
    <row r="2021" spans="2:7" s="4" customFormat="1" ht="36" thickBot="1" x14ac:dyDescent="0.55000000000000004">
      <c r="B2021" s="55"/>
      <c r="C2021" s="26"/>
      <c r="D2021" s="26"/>
      <c r="E2021" s="26"/>
      <c r="F2021" s="26"/>
      <c r="G2021" s="175"/>
    </row>
    <row r="2022" spans="2:7" s="4" customFormat="1" ht="35.25" x14ac:dyDescent="0.5">
      <c r="B2022" s="67" t="s">
        <v>88</v>
      </c>
      <c r="C2022" s="33" t="s">
        <v>6</v>
      </c>
      <c r="D2022" s="33" t="s">
        <v>7</v>
      </c>
      <c r="E2022" s="33" t="s">
        <v>7</v>
      </c>
      <c r="F2022" s="33" t="s">
        <v>165</v>
      </c>
      <c r="G2022" s="175"/>
    </row>
    <row r="2023" spans="2:7" s="4" customFormat="1" ht="35.25" x14ac:dyDescent="0.5">
      <c r="B2023" s="68">
        <v>510001</v>
      </c>
      <c r="C2023" s="60" t="s">
        <v>163</v>
      </c>
      <c r="D2023" s="60" t="s">
        <v>163</v>
      </c>
      <c r="E2023" s="60" t="s">
        <v>164</v>
      </c>
      <c r="F2023" s="60" t="s">
        <v>163</v>
      </c>
      <c r="G2023" s="175"/>
    </row>
    <row r="2024" spans="2:7" s="4" customFormat="1" x14ac:dyDescent="0.45">
      <c r="B2024" s="115" t="s">
        <v>8</v>
      </c>
      <c r="C2024" s="190">
        <f>305543.52</f>
        <v>305543.52</v>
      </c>
      <c r="D2024" s="190">
        <v>289517.52</v>
      </c>
      <c r="E2024" s="190">
        <f>317451.52</f>
        <v>317451.52000000002</v>
      </c>
      <c r="F2024" s="36">
        <f t="shared" ref="F2024:F2040" si="277">E2024-D2024</f>
        <v>27934</v>
      </c>
      <c r="G2024" s="175"/>
    </row>
    <row r="2025" spans="2:7" s="4" customFormat="1" x14ac:dyDescent="0.45">
      <c r="B2025" s="115" t="s">
        <v>9</v>
      </c>
      <c r="C2025" s="190"/>
      <c r="D2025" s="190"/>
      <c r="E2025" s="190"/>
      <c r="F2025" s="35">
        <f t="shared" si="277"/>
        <v>0</v>
      </c>
      <c r="G2025" s="175"/>
    </row>
    <row r="2026" spans="2:7" s="4" customFormat="1" ht="35.25" thickBot="1" x14ac:dyDescent="0.5">
      <c r="B2026" s="116" t="s">
        <v>10</v>
      </c>
      <c r="C2026" s="197">
        <f>129150.89</f>
        <v>129150.89</v>
      </c>
      <c r="D2026" s="190">
        <v>115806.83</v>
      </c>
      <c r="E2026" s="190">
        <f>111107.94</f>
        <v>111107.94</v>
      </c>
      <c r="F2026" s="36">
        <f t="shared" si="277"/>
        <v>-4698.8899999999994</v>
      </c>
      <c r="G2026" s="175"/>
    </row>
    <row r="2027" spans="2:7" s="4" customFormat="1" ht="36" thickBot="1" x14ac:dyDescent="0.55000000000000004">
      <c r="B2027" s="73" t="s">
        <v>11</v>
      </c>
      <c r="C2027" s="62">
        <f>C2026+C2025+C2024</f>
        <v>434694.41000000003</v>
      </c>
      <c r="D2027" s="62">
        <f t="shared" ref="D2027:F2027" si="278">D2026+D2025+D2024</f>
        <v>405324.35000000003</v>
      </c>
      <c r="E2027" s="62">
        <f t="shared" si="278"/>
        <v>428559.46</v>
      </c>
      <c r="F2027" s="62">
        <f t="shared" si="278"/>
        <v>23235.11</v>
      </c>
      <c r="G2027" s="175"/>
    </row>
    <row r="2028" spans="2:7" s="4" customFormat="1" x14ac:dyDescent="0.45">
      <c r="B2028" s="117" t="s">
        <v>12</v>
      </c>
      <c r="C2028" s="197">
        <f>2441.31</f>
        <v>2441.31</v>
      </c>
      <c r="D2028" s="197"/>
      <c r="E2028" s="197"/>
      <c r="F2028" s="38">
        <f t="shared" si="277"/>
        <v>0</v>
      </c>
      <c r="G2028" s="175"/>
    </row>
    <row r="2029" spans="2:7" s="59" customFormat="1" x14ac:dyDescent="0.45">
      <c r="B2029" s="115" t="s">
        <v>13</v>
      </c>
      <c r="C2029" s="190">
        <f>84186.26</f>
        <v>84186.26</v>
      </c>
      <c r="D2029" s="190"/>
      <c r="E2029" s="190">
        <v>9798</v>
      </c>
      <c r="F2029" s="36">
        <f t="shared" si="277"/>
        <v>9798</v>
      </c>
      <c r="G2029" s="182"/>
    </row>
    <row r="2030" spans="2:7" s="4" customFormat="1" ht="35.25" thickBot="1" x14ac:dyDescent="0.5">
      <c r="B2030" s="116" t="s">
        <v>14</v>
      </c>
      <c r="C2030" s="190">
        <f>563.31</f>
        <v>563.30999999999995</v>
      </c>
      <c r="D2030" s="190">
        <v>5200</v>
      </c>
      <c r="E2030" s="190">
        <v>5764</v>
      </c>
      <c r="F2030" s="36">
        <f t="shared" si="277"/>
        <v>564</v>
      </c>
      <c r="G2030" s="175"/>
    </row>
    <row r="2031" spans="2:7" s="4" customFormat="1" ht="36" thickBot="1" x14ac:dyDescent="0.55000000000000004">
      <c r="B2031" s="73" t="s">
        <v>15</v>
      </c>
      <c r="C2031" s="62">
        <f>C2030+C2029+C2028</f>
        <v>87190.87999999999</v>
      </c>
      <c r="D2031" s="62">
        <f t="shared" ref="D2031:F2031" si="279">D2030+D2029+D2028</f>
        <v>5200</v>
      </c>
      <c r="E2031" s="62">
        <f t="shared" si="279"/>
        <v>15562</v>
      </c>
      <c r="F2031" s="62">
        <f t="shared" si="279"/>
        <v>10362</v>
      </c>
      <c r="G2031" s="175"/>
    </row>
    <row r="2032" spans="2:7" s="4" customFormat="1" x14ac:dyDescent="0.45">
      <c r="B2032" s="117" t="s">
        <v>16</v>
      </c>
      <c r="C2032" s="113"/>
      <c r="D2032" s="113">
        <v>0</v>
      </c>
      <c r="E2032" s="113">
        <v>0</v>
      </c>
      <c r="F2032" s="38">
        <f t="shared" si="277"/>
        <v>0</v>
      </c>
      <c r="G2032" s="175"/>
    </row>
    <row r="2033" spans="2:7" s="4" customFormat="1" x14ac:dyDescent="0.45">
      <c r="B2033" s="115" t="s">
        <v>17</v>
      </c>
      <c r="C2033" s="35"/>
      <c r="D2033" s="35"/>
      <c r="E2033" s="35"/>
      <c r="F2033" s="36">
        <f t="shared" si="277"/>
        <v>0</v>
      </c>
      <c r="G2033" s="175"/>
    </row>
    <row r="2034" spans="2:7" s="4" customFormat="1" x14ac:dyDescent="0.45">
      <c r="B2034" s="115" t="s">
        <v>18</v>
      </c>
      <c r="C2034" s="35"/>
      <c r="D2034" s="35"/>
      <c r="E2034" s="35"/>
      <c r="F2034" s="36">
        <f t="shared" si="277"/>
        <v>0</v>
      </c>
      <c r="G2034" s="175"/>
    </row>
    <row r="2035" spans="2:7" s="4" customFormat="1" ht="35.25" thickBot="1" x14ac:dyDescent="0.5">
      <c r="B2035" s="116" t="s">
        <v>19</v>
      </c>
      <c r="C2035" s="35">
        <v>0</v>
      </c>
      <c r="D2035" s="35"/>
      <c r="E2035" s="35"/>
      <c r="F2035" s="36">
        <f t="shared" si="277"/>
        <v>0</v>
      </c>
      <c r="G2035" s="175"/>
    </row>
    <row r="2036" spans="2:7" s="4" customFormat="1" ht="36" thickBot="1" x14ac:dyDescent="0.55000000000000004">
      <c r="B2036" s="73" t="s">
        <v>20</v>
      </c>
      <c r="C2036" s="62">
        <f>C2035+C2034+C2033+C2032</f>
        <v>0</v>
      </c>
      <c r="D2036" s="62">
        <f t="shared" ref="D2036:F2036" si="280">D2035+D2034+D2033+D2032</f>
        <v>0</v>
      </c>
      <c r="E2036" s="62">
        <f t="shared" si="280"/>
        <v>0</v>
      </c>
      <c r="F2036" s="62">
        <f t="shared" si="280"/>
        <v>0</v>
      </c>
      <c r="G2036" s="175"/>
    </row>
    <row r="2037" spans="2:7" s="4" customFormat="1" x14ac:dyDescent="0.45">
      <c r="B2037" s="117" t="s">
        <v>21</v>
      </c>
      <c r="C2037" s="113">
        <v>0</v>
      </c>
      <c r="D2037" s="190">
        <v>1000</v>
      </c>
      <c r="E2037" s="113">
        <v>0</v>
      </c>
      <c r="F2037" s="38">
        <f t="shared" si="277"/>
        <v>-1000</v>
      </c>
      <c r="G2037" s="175"/>
    </row>
    <row r="2038" spans="2:7" s="4" customFormat="1" x14ac:dyDescent="0.45">
      <c r="B2038" s="115" t="s">
        <v>22</v>
      </c>
      <c r="C2038" s="35"/>
      <c r="D2038" s="35"/>
      <c r="E2038" s="35"/>
      <c r="F2038" s="36">
        <f t="shared" si="277"/>
        <v>0</v>
      </c>
      <c r="G2038" s="175"/>
    </row>
    <row r="2039" spans="2:7" s="4" customFormat="1" ht="35.25" thickBot="1" x14ac:dyDescent="0.5">
      <c r="B2039" s="116" t="s">
        <v>23</v>
      </c>
      <c r="C2039" s="35"/>
      <c r="D2039" s="35"/>
      <c r="E2039" s="35"/>
      <c r="F2039" s="36">
        <f t="shared" si="277"/>
        <v>0</v>
      </c>
      <c r="G2039" s="175"/>
    </row>
    <row r="2040" spans="2:7" s="4" customFormat="1" ht="36" thickBot="1" x14ac:dyDescent="0.55000000000000004">
      <c r="B2040" s="73" t="s">
        <v>24</v>
      </c>
      <c r="C2040" s="62">
        <f>C2039+C2038+C2037</f>
        <v>0</v>
      </c>
      <c r="D2040" s="62">
        <v>0</v>
      </c>
      <c r="E2040" s="62">
        <v>0</v>
      </c>
      <c r="F2040" s="37">
        <f t="shared" si="277"/>
        <v>0</v>
      </c>
      <c r="G2040" s="175"/>
    </row>
    <row r="2041" spans="2:7" s="4" customFormat="1" ht="36" thickBot="1" x14ac:dyDescent="0.55000000000000004">
      <c r="B2041" s="134" t="s">
        <v>25</v>
      </c>
      <c r="C2041" s="135">
        <f>C2040+C2036+C2031+C2027</f>
        <v>521885.29000000004</v>
      </c>
      <c r="D2041" s="135">
        <f t="shared" ref="D2041:F2041" si="281">D2040+D2036+D2031+D2027</f>
        <v>410524.35000000003</v>
      </c>
      <c r="E2041" s="135">
        <f t="shared" si="281"/>
        <v>444121.46</v>
      </c>
      <c r="F2041" s="135">
        <f t="shared" si="281"/>
        <v>33597.11</v>
      </c>
      <c r="G2041" s="175"/>
    </row>
    <row r="2042" spans="2:7" s="4" customFormat="1" ht="35.25" x14ac:dyDescent="0.5">
      <c r="B2042" s="55"/>
      <c r="C2042" s="26"/>
      <c r="D2042" s="26"/>
      <c r="E2042" s="26"/>
      <c r="F2042" s="26"/>
      <c r="G2042" s="175"/>
    </row>
    <row r="2043" spans="2:7" s="4" customFormat="1" ht="36" thickBot="1" x14ac:dyDescent="0.55000000000000004">
      <c r="B2043" s="55"/>
      <c r="C2043" s="26"/>
      <c r="D2043" s="26"/>
      <c r="E2043" s="26"/>
      <c r="F2043" s="26"/>
      <c r="G2043" s="175"/>
    </row>
    <row r="2044" spans="2:7" s="4" customFormat="1" ht="35.25" x14ac:dyDescent="0.5">
      <c r="B2044" s="67" t="s">
        <v>132</v>
      </c>
      <c r="C2044" s="33" t="s">
        <v>6</v>
      </c>
      <c r="D2044" s="111" t="s">
        <v>7</v>
      </c>
      <c r="E2044" s="111" t="s">
        <v>7</v>
      </c>
      <c r="F2044" s="33" t="s">
        <v>165</v>
      </c>
      <c r="G2044" s="175"/>
    </row>
    <row r="2045" spans="2:7" s="4" customFormat="1" ht="35.25" x14ac:dyDescent="0.5">
      <c r="B2045" s="68">
        <v>510101</v>
      </c>
      <c r="C2045" s="60" t="s">
        <v>163</v>
      </c>
      <c r="D2045" s="136" t="s">
        <v>163</v>
      </c>
      <c r="E2045" s="136" t="s">
        <v>164</v>
      </c>
      <c r="F2045" s="60" t="s">
        <v>163</v>
      </c>
      <c r="G2045" s="175"/>
    </row>
    <row r="2046" spans="2:7" s="4" customFormat="1" x14ac:dyDescent="0.45">
      <c r="B2046" s="115" t="s">
        <v>8</v>
      </c>
      <c r="C2046" s="190">
        <v>415122.38</v>
      </c>
      <c r="D2046" s="190">
        <v>498715.64</v>
      </c>
      <c r="E2046" s="190">
        <f>464065.12</f>
        <v>464065.12</v>
      </c>
      <c r="F2046" s="36">
        <f t="shared" ref="F2046:F2061" si="282">E2046-D2046</f>
        <v>-34650.520000000019</v>
      </c>
      <c r="G2046" s="175"/>
    </row>
    <row r="2047" spans="2:7" s="4" customFormat="1" x14ac:dyDescent="0.45">
      <c r="B2047" s="115" t="s">
        <v>9</v>
      </c>
      <c r="C2047" s="190"/>
      <c r="D2047" s="190"/>
      <c r="E2047" s="190"/>
      <c r="F2047" s="35">
        <f t="shared" si="282"/>
        <v>0</v>
      </c>
      <c r="G2047" s="175"/>
    </row>
    <row r="2048" spans="2:7" s="4" customFormat="1" ht="35.25" thickBot="1" x14ac:dyDescent="0.5">
      <c r="B2048" s="116" t="s">
        <v>10</v>
      </c>
      <c r="C2048" s="197">
        <f>159264.41</f>
        <v>159264.41</v>
      </c>
      <c r="D2048" s="190">
        <v>202196.26</v>
      </c>
      <c r="E2048" s="190">
        <f>162422.6</f>
        <v>162422.6</v>
      </c>
      <c r="F2048" s="36">
        <f t="shared" si="282"/>
        <v>-39773.660000000003</v>
      </c>
      <c r="G2048" s="175"/>
    </row>
    <row r="2049" spans="2:7" s="4" customFormat="1" ht="36" thickBot="1" x14ac:dyDescent="0.55000000000000004">
      <c r="B2049" s="73" t="s">
        <v>11</v>
      </c>
      <c r="C2049" s="62">
        <f>C2048+C2047+C2046</f>
        <v>574386.79</v>
      </c>
      <c r="D2049" s="62">
        <f t="shared" ref="D2049:F2049" si="283">D2048+D2047+D2046</f>
        <v>700911.9</v>
      </c>
      <c r="E2049" s="62">
        <f t="shared" si="283"/>
        <v>626487.72</v>
      </c>
      <c r="F2049" s="62">
        <f t="shared" si="283"/>
        <v>-74424.180000000022</v>
      </c>
      <c r="G2049" s="175"/>
    </row>
    <row r="2050" spans="2:7" s="4" customFormat="1" x14ac:dyDescent="0.45">
      <c r="B2050" s="117" t="s">
        <v>12</v>
      </c>
      <c r="C2050" s="197">
        <f>1082.16</f>
        <v>1082.1600000000001</v>
      </c>
      <c r="D2050" s="197"/>
      <c r="E2050" s="197"/>
      <c r="F2050" s="38">
        <f t="shared" si="282"/>
        <v>0</v>
      </c>
      <c r="G2050" s="175"/>
    </row>
    <row r="2051" spans="2:7" s="59" customFormat="1" x14ac:dyDescent="0.45">
      <c r="B2051" s="115" t="s">
        <v>13</v>
      </c>
      <c r="C2051" s="190">
        <f>2883.72</f>
        <v>2883.72</v>
      </c>
      <c r="D2051" s="190"/>
      <c r="E2051" s="190">
        <f>2710</f>
        <v>2710</v>
      </c>
      <c r="F2051" s="36">
        <f t="shared" si="282"/>
        <v>2710</v>
      </c>
      <c r="G2051" s="182"/>
    </row>
    <row r="2052" spans="2:7" s="4" customFormat="1" ht="35.25" thickBot="1" x14ac:dyDescent="0.5">
      <c r="B2052" s="116" t="s">
        <v>14</v>
      </c>
      <c r="C2052" s="190"/>
      <c r="D2052" s="190">
        <v>2000</v>
      </c>
      <c r="E2052" s="190">
        <f>2000</f>
        <v>2000</v>
      </c>
      <c r="F2052" s="36">
        <f t="shared" si="282"/>
        <v>0</v>
      </c>
      <c r="G2052" s="175"/>
    </row>
    <row r="2053" spans="2:7" s="3" customFormat="1" ht="36" thickBot="1" x14ac:dyDescent="0.55000000000000004">
      <c r="B2053" s="73" t="s">
        <v>15</v>
      </c>
      <c r="C2053" s="62">
        <f>C2052+C2051+C2050</f>
        <v>3965.88</v>
      </c>
      <c r="D2053" s="62">
        <f t="shared" ref="D2053:F2053" si="284">D2052+D2051+D2050</f>
        <v>2000</v>
      </c>
      <c r="E2053" s="62">
        <f t="shared" si="284"/>
        <v>4710</v>
      </c>
      <c r="F2053" s="62">
        <f t="shared" si="284"/>
        <v>2710</v>
      </c>
      <c r="G2053" s="175"/>
    </row>
    <row r="2054" spans="2:7" s="3" customFormat="1" x14ac:dyDescent="0.45">
      <c r="B2054" s="117" t="s">
        <v>16</v>
      </c>
      <c r="C2054" s="190">
        <f>48196.8</f>
        <v>48196.800000000003</v>
      </c>
      <c r="D2054" s="190">
        <v>75000</v>
      </c>
      <c r="E2054" s="190">
        <f>75000</f>
        <v>75000</v>
      </c>
      <c r="F2054" s="38">
        <f t="shared" si="282"/>
        <v>0</v>
      </c>
      <c r="G2054" s="175"/>
    </row>
    <row r="2055" spans="2:7" s="3" customFormat="1" x14ac:dyDescent="0.45">
      <c r="B2055" s="115" t="s">
        <v>17</v>
      </c>
      <c r="C2055" s="35"/>
      <c r="D2055" s="35"/>
      <c r="E2055" s="35"/>
      <c r="F2055" s="36">
        <f t="shared" si="282"/>
        <v>0</v>
      </c>
      <c r="G2055" s="175"/>
    </row>
    <row r="2056" spans="2:7" s="3" customFormat="1" x14ac:dyDescent="0.45">
      <c r="B2056" s="115" t="s">
        <v>18</v>
      </c>
      <c r="C2056" s="35"/>
      <c r="D2056" s="35"/>
      <c r="E2056" s="35"/>
      <c r="F2056" s="36">
        <f t="shared" si="282"/>
        <v>0</v>
      </c>
      <c r="G2056" s="175"/>
    </row>
    <row r="2057" spans="2:7" s="3" customFormat="1" ht="35.25" thickBot="1" x14ac:dyDescent="0.5">
      <c r="B2057" s="116" t="s">
        <v>19</v>
      </c>
      <c r="C2057" s="35"/>
      <c r="D2057" s="35"/>
      <c r="E2057" s="35"/>
      <c r="F2057" s="36">
        <f t="shared" si="282"/>
        <v>0</v>
      </c>
      <c r="G2057" s="175"/>
    </row>
    <row r="2058" spans="2:7" s="3" customFormat="1" ht="36" thickBot="1" x14ac:dyDescent="0.55000000000000004">
      <c r="B2058" s="73" t="s">
        <v>20</v>
      </c>
      <c r="C2058" s="62">
        <f>C2057+C2056+C2055+C2054</f>
        <v>48196.800000000003</v>
      </c>
      <c r="D2058" s="62">
        <f t="shared" ref="D2058:F2058" si="285">D2057+D2056+D2055+D2054</f>
        <v>75000</v>
      </c>
      <c r="E2058" s="62">
        <f t="shared" si="285"/>
        <v>75000</v>
      </c>
      <c r="F2058" s="62">
        <f t="shared" si="285"/>
        <v>0</v>
      </c>
      <c r="G2058" s="175"/>
    </row>
    <row r="2059" spans="2:7" s="3" customFormat="1" x14ac:dyDescent="0.45">
      <c r="B2059" s="117" t="s">
        <v>21</v>
      </c>
      <c r="C2059" s="113">
        <v>0</v>
      </c>
      <c r="D2059" s="113"/>
      <c r="E2059" s="113"/>
      <c r="F2059" s="38">
        <f t="shared" si="282"/>
        <v>0</v>
      </c>
      <c r="G2059" s="175"/>
    </row>
    <row r="2060" spans="2:7" s="3" customFormat="1" x14ac:dyDescent="0.45">
      <c r="B2060" s="115" t="s">
        <v>22</v>
      </c>
      <c r="C2060" s="35"/>
      <c r="D2060" s="35"/>
      <c r="E2060" s="35"/>
      <c r="F2060" s="36">
        <f t="shared" si="282"/>
        <v>0</v>
      </c>
      <c r="G2060" s="175"/>
    </row>
    <row r="2061" spans="2:7" s="3" customFormat="1" ht="35.25" thickBot="1" x14ac:dyDescent="0.5">
      <c r="B2061" s="116" t="s">
        <v>23</v>
      </c>
      <c r="C2061" s="35"/>
      <c r="D2061" s="35"/>
      <c r="E2061" s="35"/>
      <c r="F2061" s="36">
        <f t="shared" si="282"/>
        <v>0</v>
      </c>
      <c r="G2061" s="175"/>
    </row>
    <row r="2062" spans="2:7" s="3" customFormat="1" ht="36" thickBot="1" x14ac:dyDescent="0.55000000000000004">
      <c r="B2062" s="73" t="s">
        <v>24</v>
      </c>
      <c r="C2062" s="62">
        <f>C2061+C2060+C2059</f>
        <v>0</v>
      </c>
      <c r="D2062" s="62">
        <f t="shared" ref="D2062:F2062" si="286">D2061+D2060+D2059</f>
        <v>0</v>
      </c>
      <c r="E2062" s="62">
        <f t="shared" si="286"/>
        <v>0</v>
      </c>
      <c r="F2062" s="62">
        <f t="shared" si="286"/>
        <v>0</v>
      </c>
      <c r="G2062" s="175"/>
    </row>
    <row r="2063" spans="2:7" s="3" customFormat="1" ht="36" thickBot="1" x14ac:dyDescent="0.55000000000000004">
      <c r="B2063" s="73" t="s">
        <v>25</v>
      </c>
      <c r="C2063" s="37">
        <f>C2062+C2058+C2053+C2049</f>
        <v>626549.47000000009</v>
      </c>
      <c r="D2063" s="37">
        <f t="shared" ref="D2063:F2063" si="287">D2062+D2058+D2053+D2049</f>
        <v>777911.9</v>
      </c>
      <c r="E2063" s="37">
        <f t="shared" si="287"/>
        <v>706197.72</v>
      </c>
      <c r="F2063" s="37">
        <f t="shared" si="287"/>
        <v>-71714.180000000022</v>
      </c>
      <c r="G2063" s="175"/>
    </row>
    <row r="2064" spans="2:7" s="3" customFormat="1" ht="35.25" x14ac:dyDescent="0.5">
      <c r="B2064" s="55"/>
      <c r="C2064" s="181"/>
      <c r="D2064" s="26"/>
      <c r="E2064" s="26"/>
      <c r="F2064" s="26"/>
      <c r="G2064" s="175"/>
    </row>
    <row r="2065" spans="2:7" s="3" customFormat="1" ht="35.25" x14ac:dyDescent="0.5">
      <c r="B2065" s="55"/>
      <c r="C2065" s="26"/>
      <c r="D2065" s="26"/>
      <c r="E2065" s="26"/>
      <c r="F2065" s="26"/>
      <c r="G2065" s="175"/>
    </row>
    <row r="2066" spans="2:7" s="3" customFormat="1" ht="35.25" x14ac:dyDescent="0.5">
      <c r="B2066" s="55"/>
      <c r="C2066" s="26"/>
      <c r="D2066" s="26"/>
      <c r="E2066" s="26"/>
      <c r="F2066" s="26"/>
      <c r="G2066" s="175"/>
    </row>
    <row r="2067" spans="2:7" s="3" customFormat="1" ht="35.25" x14ac:dyDescent="0.5">
      <c r="B2067" s="66" t="s">
        <v>86</v>
      </c>
      <c r="C2067" s="26"/>
      <c r="D2067" s="26"/>
      <c r="E2067" s="26"/>
      <c r="F2067" s="26"/>
      <c r="G2067" s="175"/>
    </row>
    <row r="2068" spans="2:7" s="3" customFormat="1" ht="36" thickBot="1" x14ac:dyDescent="0.55000000000000004">
      <c r="B2068" s="66"/>
      <c r="C2068" s="26"/>
      <c r="D2068" s="26"/>
      <c r="E2068" s="26"/>
      <c r="F2068" s="26"/>
      <c r="G2068" s="175"/>
    </row>
    <row r="2069" spans="2:7" s="3" customFormat="1" ht="35.25" x14ac:dyDescent="0.5">
      <c r="B2069" s="67" t="s">
        <v>160</v>
      </c>
      <c r="C2069" s="33" t="s">
        <v>6</v>
      </c>
      <c r="D2069" s="111" t="s">
        <v>7</v>
      </c>
      <c r="E2069" s="111" t="s">
        <v>7</v>
      </c>
      <c r="F2069" s="33" t="s">
        <v>165</v>
      </c>
      <c r="G2069" s="175"/>
    </row>
    <row r="2070" spans="2:7" s="3" customFormat="1" ht="35.25" x14ac:dyDescent="0.5">
      <c r="B2070" s="68" t="s">
        <v>161</v>
      </c>
      <c r="C2070" s="60" t="s">
        <v>163</v>
      </c>
      <c r="D2070" s="136" t="s">
        <v>163</v>
      </c>
      <c r="E2070" s="136" t="s">
        <v>164</v>
      </c>
      <c r="F2070" s="60" t="s">
        <v>163</v>
      </c>
      <c r="G2070" s="175"/>
    </row>
    <row r="2071" spans="2:7" s="4" customFormat="1" x14ac:dyDescent="0.45">
      <c r="B2071" s="115" t="s">
        <v>8</v>
      </c>
      <c r="C2071" s="190">
        <f>62317.96</f>
        <v>62317.96</v>
      </c>
      <c r="D2071" s="190">
        <v>105141.51</v>
      </c>
      <c r="E2071" s="190">
        <f>42436+63941.51</f>
        <v>106377.51000000001</v>
      </c>
      <c r="F2071" s="36">
        <f t="shared" ref="F2071:F2087" si="288">E2071-D2071</f>
        <v>1236.0000000000146</v>
      </c>
      <c r="G2071" s="175"/>
    </row>
    <row r="2072" spans="2:7" s="4" customFormat="1" x14ac:dyDescent="0.45">
      <c r="B2072" s="115" t="s">
        <v>9</v>
      </c>
      <c r="C2072" s="190"/>
      <c r="D2072" s="190"/>
      <c r="E2072" s="190"/>
      <c r="F2072" s="35">
        <f t="shared" si="288"/>
        <v>0</v>
      </c>
      <c r="G2072" s="175"/>
    </row>
    <row r="2073" spans="2:7" s="59" customFormat="1" ht="35.25" thickBot="1" x14ac:dyDescent="0.5">
      <c r="B2073" s="116" t="s">
        <v>10</v>
      </c>
      <c r="C2073" s="197">
        <f>22203.43</f>
        <v>22203.43</v>
      </c>
      <c r="D2073" s="190">
        <v>42056.61</v>
      </c>
      <c r="E2073" s="190">
        <f>14852.6+22379.53</f>
        <v>37232.129999999997</v>
      </c>
      <c r="F2073" s="36">
        <f t="shared" si="288"/>
        <v>-4824.4800000000032</v>
      </c>
      <c r="G2073" s="182"/>
    </row>
    <row r="2074" spans="2:7" s="59" customFormat="1" ht="36" thickBot="1" x14ac:dyDescent="0.55000000000000004">
      <c r="B2074" s="73" t="s">
        <v>11</v>
      </c>
      <c r="C2074" s="62">
        <f>C2073+C2072+C2071</f>
        <v>84521.39</v>
      </c>
      <c r="D2074" s="62">
        <f t="shared" ref="D2074:F2074" si="289">D2073+D2072+D2071</f>
        <v>147198.12</v>
      </c>
      <c r="E2074" s="62">
        <f t="shared" si="289"/>
        <v>143609.64000000001</v>
      </c>
      <c r="F2074" s="62">
        <f t="shared" si="289"/>
        <v>-3588.4799999999886</v>
      </c>
      <c r="G2074" s="182"/>
    </row>
    <row r="2075" spans="2:7" s="59" customFormat="1" x14ac:dyDescent="0.45">
      <c r="B2075" s="117" t="s">
        <v>12</v>
      </c>
      <c r="C2075" s="38"/>
      <c r="D2075" s="38">
        <v>0</v>
      </c>
      <c r="E2075" s="38">
        <v>0</v>
      </c>
      <c r="F2075" s="38">
        <f t="shared" si="288"/>
        <v>0</v>
      </c>
      <c r="G2075" s="182"/>
    </row>
    <row r="2076" spans="2:7" s="4" customFormat="1" x14ac:dyDescent="0.45">
      <c r="B2076" s="115" t="s">
        <v>13</v>
      </c>
      <c r="C2076" s="35"/>
      <c r="D2076" s="35"/>
      <c r="E2076" s="35"/>
      <c r="F2076" s="36">
        <f t="shared" si="288"/>
        <v>0</v>
      </c>
      <c r="G2076" s="175"/>
    </row>
    <row r="2077" spans="2:7" s="4" customFormat="1" ht="35.25" thickBot="1" x14ac:dyDescent="0.5">
      <c r="B2077" s="116" t="s">
        <v>14</v>
      </c>
      <c r="C2077" s="35">
        <v>0</v>
      </c>
      <c r="D2077" s="190">
        <v>5000</v>
      </c>
      <c r="E2077" s="190">
        <f>5000</f>
        <v>5000</v>
      </c>
      <c r="F2077" s="36">
        <f t="shared" si="288"/>
        <v>0</v>
      </c>
      <c r="G2077" s="175"/>
    </row>
    <row r="2078" spans="2:7" s="4" customFormat="1" ht="36" thickBot="1" x14ac:dyDescent="0.55000000000000004">
      <c r="B2078" s="73" t="s">
        <v>15</v>
      </c>
      <c r="C2078" s="62">
        <f>C2077+C2076+C2075</f>
        <v>0</v>
      </c>
      <c r="D2078" s="62">
        <f t="shared" ref="D2078:F2078" si="290">D2077+D2076+D2075</f>
        <v>5000</v>
      </c>
      <c r="E2078" s="62">
        <f t="shared" si="290"/>
        <v>5000</v>
      </c>
      <c r="F2078" s="62">
        <f t="shared" si="290"/>
        <v>0</v>
      </c>
      <c r="G2078" s="175"/>
    </row>
    <row r="2079" spans="2:7" s="4" customFormat="1" x14ac:dyDescent="0.45">
      <c r="B2079" s="117" t="s">
        <v>16</v>
      </c>
      <c r="C2079" s="113">
        <v>0</v>
      </c>
      <c r="D2079" s="113">
        <v>0</v>
      </c>
      <c r="E2079" s="113">
        <v>0</v>
      </c>
      <c r="F2079" s="38">
        <f t="shared" si="288"/>
        <v>0</v>
      </c>
      <c r="G2079" s="175"/>
    </row>
    <row r="2080" spans="2:7" s="4" customFormat="1" x14ac:dyDescent="0.45">
      <c r="B2080" s="115" t="s">
        <v>17</v>
      </c>
      <c r="C2080" s="35">
        <v>0</v>
      </c>
      <c r="D2080" s="35"/>
      <c r="E2080" s="35"/>
      <c r="F2080" s="36">
        <f t="shared" si="288"/>
        <v>0</v>
      </c>
      <c r="G2080" s="175"/>
    </row>
    <row r="2081" spans="2:7" s="3" customFormat="1" x14ac:dyDescent="0.45">
      <c r="B2081" s="115" t="s">
        <v>18</v>
      </c>
      <c r="C2081" s="35">
        <v>0</v>
      </c>
      <c r="D2081" s="35"/>
      <c r="E2081" s="35"/>
      <c r="F2081" s="36">
        <f t="shared" si="288"/>
        <v>0</v>
      </c>
      <c r="G2081" s="175"/>
    </row>
    <row r="2082" spans="2:7" s="3" customFormat="1" ht="35.25" thickBot="1" x14ac:dyDescent="0.5">
      <c r="B2082" s="116" t="s">
        <v>19</v>
      </c>
      <c r="C2082" s="35">
        <v>0</v>
      </c>
      <c r="D2082" s="35"/>
      <c r="E2082" s="35"/>
      <c r="F2082" s="36">
        <f t="shared" si="288"/>
        <v>0</v>
      </c>
      <c r="G2082" s="175"/>
    </row>
    <row r="2083" spans="2:7" s="3" customFormat="1" ht="36" thickBot="1" x14ac:dyDescent="0.55000000000000004">
      <c r="B2083" s="73" t="s">
        <v>20</v>
      </c>
      <c r="C2083" s="62">
        <f>C2082+C2081+C2080+C2079</f>
        <v>0</v>
      </c>
      <c r="D2083" s="62">
        <f t="shared" ref="D2083:F2083" si="291">D2082+D2081+D2080+D2079</f>
        <v>0</v>
      </c>
      <c r="E2083" s="62">
        <f t="shared" si="291"/>
        <v>0</v>
      </c>
      <c r="F2083" s="62">
        <f t="shared" si="291"/>
        <v>0</v>
      </c>
      <c r="G2083" s="175"/>
    </row>
    <row r="2084" spans="2:7" s="3" customFormat="1" x14ac:dyDescent="0.45">
      <c r="B2084" s="117" t="s">
        <v>21</v>
      </c>
      <c r="C2084" s="113">
        <v>0</v>
      </c>
      <c r="D2084" s="113">
        <v>0</v>
      </c>
      <c r="E2084" s="113">
        <v>0</v>
      </c>
      <c r="F2084" s="38">
        <f t="shared" si="288"/>
        <v>0</v>
      </c>
      <c r="G2084" s="175"/>
    </row>
    <row r="2085" spans="2:7" s="3" customFormat="1" x14ac:dyDescent="0.45">
      <c r="B2085" s="115" t="s">
        <v>22</v>
      </c>
      <c r="C2085" s="35">
        <v>0</v>
      </c>
      <c r="D2085" s="35"/>
      <c r="E2085" s="35"/>
      <c r="F2085" s="36">
        <f t="shared" si="288"/>
        <v>0</v>
      </c>
      <c r="G2085" s="175"/>
    </row>
    <row r="2086" spans="2:7" s="3" customFormat="1" x14ac:dyDescent="0.45">
      <c r="B2086" s="115" t="s">
        <v>23</v>
      </c>
      <c r="C2086" s="35">
        <v>0</v>
      </c>
      <c r="D2086" s="35"/>
      <c r="E2086" s="35"/>
      <c r="F2086" s="36">
        <f t="shared" si="288"/>
        <v>0</v>
      </c>
      <c r="G2086" s="175"/>
    </row>
    <row r="2087" spans="2:7" s="3" customFormat="1" ht="35.25" x14ac:dyDescent="0.5">
      <c r="B2087" s="99" t="s">
        <v>24</v>
      </c>
      <c r="C2087" s="150">
        <f>C2086+C2085+C2084</f>
        <v>0</v>
      </c>
      <c r="D2087" s="150">
        <v>0</v>
      </c>
      <c r="E2087" s="150">
        <v>0</v>
      </c>
      <c r="F2087" s="151">
        <f t="shared" si="288"/>
        <v>0</v>
      </c>
      <c r="G2087" s="175"/>
    </row>
    <row r="2088" spans="2:7" s="3" customFormat="1" ht="36" thickBot="1" x14ac:dyDescent="0.55000000000000004">
      <c r="B2088" s="118" t="s">
        <v>25</v>
      </c>
      <c r="C2088" s="158">
        <f>C2087+C2083+C2078+C2074</f>
        <v>84521.39</v>
      </c>
      <c r="D2088" s="158">
        <f t="shared" ref="D2088:F2088" si="292">D2087+D2083+D2078+D2074</f>
        <v>152198.12</v>
      </c>
      <c r="E2088" s="158">
        <f t="shared" si="292"/>
        <v>148609.64000000001</v>
      </c>
      <c r="F2088" s="158">
        <f t="shared" si="292"/>
        <v>-3588.4799999999886</v>
      </c>
      <c r="G2088" s="175"/>
    </row>
    <row r="2089" spans="2:7" s="3" customFormat="1" ht="35.25" x14ac:dyDescent="0.5">
      <c r="B2089" s="55"/>
      <c r="C2089" s="26"/>
      <c r="D2089" s="26"/>
      <c r="E2089" s="26"/>
      <c r="F2089" s="26"/>
      <c r="G2089" s="175"/>
    </row>
    <row r="2090" spans="2:7" s="3" customFormat="1" ht="36" thickBot="1" x14ac:dyDescent="0.55000000000000004">
      <c r="B2090" s="55"/>
      <c r="C2090" s="26"/>
      <c r="D2090" s="26"/>
      <c r="E2090" s="26"/>
      <c r="F2090" s="26"/>
      <c r="G2090" s="175"/>
    </row>
    <row r="2091" spans="2:7" s="3" customFormat="1" ht="35.25" x14ac:dyDescent="0.5">
      <c r="B2091" s="67" t="s">
        <v>136</v>
      </c>
      <c r="C2091" s="33" t="s">
        <v>6</v>
      </c>
      <c r="D2091" s="111" t="s">
        <v>7</v>
      </c>
      <c r="E2091" s="111" t="s">
        <v>7</v>
      </c>
      <c r="F2091" s="33" t="s">
        <v>165</v>
      </c>
      <c r="G2091" s="175"/>
    </row>
    <row r="2092" spans="2:7" s="3" customFormat="1" ht="35.25" x14ac:dyDescent="0.5">
      <c r="B2092" s="68">
        <v>520003</v>
      </c>
      <c r="C2092" s="60" t="s">
        <v>163</v>
      </c>
      <c r="D2092" s="136" t="s">
        <v>163</v>
      </c>
      <c r="E2092" s="136" t="s">
        <v>164</v>
      </c>
      <c r="F2092" s="60" t="s">
        <v>163</v>
      </c>
      <c r="G2092" s="175"/>
    </row>
    <row r="2093" spans="2:7" s="3" customFormat="1" x14ac:dyDescent="0.45">
      <c r="B2093" s="115" t="s">
        <v>8</v>
      </c>
      <c r="C2093" s="190">
        <f>532518.51</f>
        <v>532518.51</v>
      </c>
      <c r="D2093" s="190">
        <v>552672.5</v>
      </c>
      <c r="E2093" s="190">
        <f>610212.43</f>
        <v>610212.43000000005</v>
      </c>
      <c r="F2093" s="38">
        <f t="shared" ref="F2093:F2109" si="293">E2093-D2093</f>
        <v>57539.930000000051</v>
      </c>
      <c r="G2093" s="175"/>
    </row>
    <row r="2094" spans="2:7" s="3" customFormat="1" x14ac:dyDescent="0.45">
      <c r="B2094" s="115" t="s">
        <v>9</v>
      </c>
      <c r="C2094" s="190"/>
      <c r="D2094" s="190"/>
      <c r="E2094" s="190"/>
      <c r="F2094" s="35">
        <f t="shared" si="293"/>
        <v>0</v>
      </c>
      <c r="G2094" s="175"/>
    </row>
    <row r="2095" spans="2:7" s="3" customFormat="1" ht="35.25" thickBot="1" x14ac:dyDescent="0.5">
      <c r="B2095" s="116" t="s">
        <v>10</v>
      </c>
      <c r="C2095" s="197">
        <f>188563.32</f>
        <v>188563.32</v>
      </c>
      <c r="D2095" s="190">
        <v>221069</v>
      </c>
      <c r="E2095" s="190">
        <f>213574.35</f>
        <v>213574.35</v>
      </c>
      <c r="F2095" s="36">
        <f t="shared" si="293"/>
        <v>-7494.6499999999942</v>
      </c>
      <c r="G2095" s="175"/>
    </row>
    <row r="2096" spans="2:7" s="3" customFormat="1" ht="36" thickBot="1" x14ac:dyDescent="0.55000000000000004">
      <c r="B2096" s="73" t="s">
        <v>11</v>
      </c>
      <c r="C2096" s="62">
        <f>C2095+C2094+C2093</f>
        <v>721081.83000000007</v>
      </c>
      <c r="D2096" s="62">
        <f t="shared" ref="D2096:F2096" si="294">D2095+D2094+D2093</f>
        <v>773741.5</v>
      </c>
      <c r="E2096" s="62">
        <f t="shared" si="294"/>
        <v>823786.78</v>
      </c>
      <c r="F2096" s="62">
        <f t="shared" si="294"/>
        <v>50045.280000000057</v>
      </c>
      <c r="G2096" s="175"/>
    </row>
    <row r="2097" spans="2:7" s="3" customFormat="1" x14ac:dyDescent="0.45">
      <c r="B2097" s="117" t="s">
        <v>12</v>
      </c>
      <c r="C2097" s="38">
        <v>0</v>
      </c>
      <c r="D2097" s="38">
        <v>0</v>
      </c>
      <c r="E2097" s="38">
        <v>0</v>
      </c>
      <c r="F2097" s="38">
        <f t="shared" si="293"/>
        <v>0</v>
      </c>
      <c r="G2097" s="175"/>
    </row>
    <row r="2098" spans="2:7" s="3" customFormat="1" x14ac:dyDescent="0.45">
      <c r="B2098" s="115" t="s">
        <v>13</v>
      </c>
      <c r="C2098" s="190"/>
      <c r="D2098" s="190">
        <v>2664.5</v>
      </c>
      <c r="E2098" s="190">
        <v>2649</v>
      </c>
      <c r="F2098" s="36">
        <f t="shared" si="293"/>
        <v>-15.5</v>
      </c>
      <c r="G2098" s="175"/>
    </row>
    <row r="2099" spans="2:7" s="3" customFormat="1" ht="35.25" thickBot="1" x14ac:dyDescent="0.5">
      <c r="B2099" s="116" t="s">
        <v>14</v>
      </c>
      <c r="C2099" s="35">
        <v>0</v>
      </c>
      <c r="D2099" s="35"/>
      <c r="E2099" s="35"/>
      <c r="F2099" s="36">
        <f t="shared" si="293"/>
        <v>0</v>
      </c>
      <c r="G2099" s="175"/>
    </row>
    <row r="2100" spans="2:7" s="3" customFormat="1" ht="36" thickBot="1" x14ac:dyDescent="0.55000000000000004">
      <c r="B2100" s="73" t="s">
        <v>15</v>
      </c>
      <c r="C2100" s="62">
        <f>C2099+C2098+C2097</f>
        <v>0</v>
      </c>
      <c r="D2100" s="62">
        <f t="shared" ref="D2100:F2100" si="295">D2099+D2098+D2097</f>
        <v>2664.5</v>
      </c>
      <c r="E2100" s="62">
        <f t="shared" si="295"/>
        <v>2649</v>
      </c>
      <c r="F2100" s="62">
        <f t="shared" si="295"/>
        <v>-15.5</v>
      </c>
      <c r="G2100" s="175"/>
    </row>
    <row r="2101" spans="2:7" s="3" customFormat="1" x14ac:dyDescent="0.45">
      <c r="B2101" s="117" t="s">
        <v>16</v>
      </c>
      <c r="C2101" s="113">
        <v>0</v>
      </c>
      <c r="D2101" s="113">
        <v>0</v>
      </c>
      <c r="E2101" s="113">
        <v>0</v>
      </c>
      <c r="F2101" s="38">
        <f t="shared" si="293"/>
        <v>0</v>
      </c>
      <c r="G2101" s="175"/>
    </row>
    <row r="2102" spans="2:7" s="3" customFormat="1" x14ac:dyDescent="0.45">
      <c r="B2102" s="115" t="s">
        <v>17</v>
      </c>
      <c r="C2102" s="35">
        <v>0</v>
      </c>
      <c r="D2102" s="35"/>
      <c r="E2102" s="35"/>
      <c r="F2102" s="36">
        <f t="shared" si="293"/>
        <v>0</v>
      </c>
      <c r="G2102" s="175"/>
    </row>
    <row r="2103" spans="2:7" s="3" customFormat="1" x14ac:dyDescent="0.45">
      <c r="B2103" s="115" t="s">
        <v>18</v>
      </c>
      <c r="C2103" s="35">
        <v>0</v>
      </c>
      <c r="D2103" s="35"/>
      <c r="E2103" s="35"/>
      <c r="F2103" s="36">
        <f t="shared" si="293"/>
        <v>0</v>
      </c>
      <c r="G2103" s="175"/>
    </row>
    <row r="2104" spans="2:7" s="3" customFormat="1" ht="35.25" thickBot="1" x14ac:dyDescent="0.5">
      <c r="B2104" s="116" t="s">
        <v>19</v>
      </c>
      <c r="C2104" s="35">
        <v>0</v>
      </c>
      <c r="D2104" s="35"/>
      <c r="E2104" s="35"/>
      <c r="F2104" s="36">
        <f t="shared" si="293"/>
        <v>0</v>
      </c>
      <c r="G2104" s="175"/>
    </row>
    <row r="2105" spans="2:7" s="3" customFormat="1" ht="36" thickBot="1" x14ac:dyDescent="0.55000000000000004">
      <c r="B2105" s="73" t="s">
        <v>20</v>
      </c>
      <c r="C2105" s="62">
        <f>C2104+C2103+C2102+C2101</f>
        <v>0</v>
      </c>
      <c r="D2105" s="62">
        <f t="shared" ref="D2105:F2105" si="296">D2104+D2103+D2102+D2101</f>
        <v>0</v>
      </c>
      <c r="E2105" s="62">
        <f t="shared" si="296"/>
        <v>0</v>
      </c>
      <c r="F2105" s="62">
        <f t="shared" si="296"/>
        <v>0</v>
      </c>
      <c r="G2105" s="175"/>
    </row>
    <row r="2106" spans="2:7" s="3" customFormat="1" x14ac:dyDescent="0.45">
      <c r="B2106" s="117" t="s">
        <v>21</v>
      </c>
      <c r="C2106" s="113">
        <v>0</v>
      </c>
      <c r="D2106" s="113">
        <v>0</v>
      </c>
      <c r="E2106" s="113">
        <v>0</v>
      </c>
      <c r="F2106" s="38">
        <f t="shared" si="293"/>
        <v>0</v>
      </c>
      <c r="G2106" s="175"/>
    </row>
    <row r="2107" spans="2:7" s="3" customFormat="1" x14ac:dyDescent="0.45">
      <c r="B2107" s="115" t="s">
        <v>22</v>
      </c>
      <c r="C2107" s="35">
        <v>0</v>
      </c>
      <c r="D2107" s="35"/>
      <c r="E2107" s="35"/>
      <c r="F2107" s="36">
        <f t="shared" si="293"/>
        <v>0</v>
      </c>
      <c r="G2107" s="175"/>
    </row>
    <row r="2108" spans="2:7" s="3" customFormat="1" x14ac:dyDescent="0.45">
      <c r="B2108" s="115" t="s">
        <v>23</v>
      </c>
      <c r="C2108" s="35">
        <v>0</v>
      </c>
      <c r="D2108" s="35"/>
      <c r="E2108" s="35"/>
      <c r="F2108" s="36">
        <f t="shared" si="293"/>
        <v>0</v>
      </c>
      <c r="G2108" s="175"/>
    </row>
    <row r="2109" spans="2:7" s="3" customFormat="1" ht="35.25" x14ac:dyDescent="0.5">
      <c r="B2109" s="99" t="s">
        <v>24</v>
      </c>
      <c r="C2109" s="150">
        <f>C2108+C2107+C2106</f>
        <v>0</v>
      </c>
      <c r="D2109" s="150">
        <v>0</v>
      </c>
      <c r="E2109" s="150">
        <v>0</v>
      </c>
      <c r="F2109" s="151">
        <f t="shared" si="293"/>
        <v>0</v>
      </c>
      <c r="G2109" s="175"/>
    </row>
    <row r="2110" spans="2:7" s="3" customFormat="1" ht="36" thickBot="1" x14ac:dyDescent="0.55000000000000004">
      <c r="B2110" s="118" t="s">
        <v>25</v>
      </c>
      <c r="C2110" s="158">
        <f>C2109+C2105+C2100+C2096</f>
        <v>721081.83000000007</v>
      </c>
      <c r="D2110" s="158">
        <f t="shared" ref="D2110:F2110" si="297">D2109+D2105+D2100+D2096</f>
        <v>776406</v>
      </c>
      <c r="E2110" s="158">
        <f t="shared" si="297"/>
        <v>826435.78</v>
      </c>
      <c r="F2110" s="158">
        <f t="shared" si="297"/>
        <v>50029.780000000057</v>
      </c>
      <c r="G2110" s="175"/>
    </row>
    <row r="2111" spans="2:7" s="3" customFormat="1" ht="35.25" x14ac:dyDescent="0.5">
      <c r="B2111" s="66"/>
      <c r="C2111" s="180"/>
      <c r="D2111" s="44"/>
      <c r="E2111" s="44"/>
      <c r="F2111" s="44"/>
      <c r="G2111" s="175"/>
    </row>
    <row r="2112" spans="2:7" s="3" customFormat="1" ht="36" thickBot="1" x14ac:dyDescent="0.55000000000000004">
      <c r="B2112" s="66"/>
      <c r="C2112" s="44"/>
      <c r="D2112" s="44"/>
      <c r="E2112" s="44"/>
      <c r="F2112" s="44"/>
      <c r="G2112" s="175"/>
    </row>
    <row r="2113" spans="2:7" s="3" customFormat="1" ht="35.25" x14ac:dyDescent="0.5">
      <c r="B2113" s="67" t="s">
        <v>89</v>
      </c>
      <c r="C2113" s="33" t="s">
        <v>6</v>
      </c>
      <c r="D2113" s="111" t="s">
        <v>7</v>
      </c>
      <c r="E2113" s="111" t="s">
        <v>7</v>
      </c>
      <c r="F2113" s="33" t="s">
        <v>165</v>
      </c>
      <c r="G2113" s="175"/>
    </row>
    <row r="2114" spans="2:7" s="3" customFormat="1" ht="35.25" x14ac:dyDescent="0.5">
      <c r="B2114" s="68">
        <v>520004</v>
      </c>
      <c r="C2114" s="60" t="s">
        <v>163</v>
      </c>
      <c r="D2114" s="136" t="s">
        <v>163</v>
      </c>
      <c r="E2114" s="136" t="s">
        <v>164</v>
      </c>
      <c r="F2114" s="60" t="s">
        <v>163</v>
      </c>
      <c r="G2114" s="175"/>
    </row>
    <row r="2115" spans="2:7" s="3" customFormat="1" x14ac:dyDescent="0.45">
      <c r="B2115" s="115" t="s">
        <v>8</v>
      </c>
      <c r="C2115" s="190">
        <f>74644.41</f>
        <v>74644.41</v>
      </c>
      <c r="D2115" s="190">
        <v>157790.42000000001</v>
      </c>
      <c r="E2115" s="190">
        <f>113084.32</f>
        <v>113084.32</v>
      </c>
      <c r="F2115" s="36">
        <f t="shared" ref="F2115:F2130" si="298">E2115-D2115</f>
        <v>-44706.100000000006</v>
      </c>
      <c r="G2115" s="175"/>
    </row>
    <row r="2116" spans="2:7" s="3" customFormat="1" x14ac:dyDescent="0.45">
      <c r="B2116" s="115" t="s">
        <v>9</v>
      </c>
      <c r="C2116" s="190"/>
      <c r="D2116" s="190"/>
      <c r="E2116" s="190"/>
      <c r="F2116" s="36">
        <f t="shared" si="298"/>
        <v>0</v>
      </c>
      <c r="G2116" s="175"/>
    </row>
    <row r="2117" spans="2:7" s="3" customFormat="1" ht="35.25" thickBot="1" x14ac:dyDescent="0.5">
      <c r="B2117" s="116" t="s">
        <v>10</v>
      </c>
      <c r="C2117" s="197">
        <f>22545.03</f>
        <v>22545.03</v>
      </c>
      <c r="D2117" s="190">
        <v>63116.17</v>
      </c>
      <c r="E2117" s="190">
        <f>39579.45</f>
        <v>39579.449999999997</v>
      </c>
      <c r="F2117" s="36">
        <f t="shared" si="298"/>
        <v>-23536.720000000001</v>
      </c>
      <c r="G2117" s="175"/>
    </row>
    <row r="2118" spans="2:7" s="3" customFormat="1" ht="36" thickBot="1" x14ac:dyDescent="0.55000000000000004">
      <c r="B2118" s="73" t="s">
        <v>11</v>
      </c>
      <c r="C2118" s="62">
        <f>C2117+C2116+C2115</f>
        <v>97189.440000000002</v>
      </c>
      <c r="D2118" s="62">
        <f t="shared" ref="D2118:F2118" si="299">D2117+D2116+D2115</f>
        <v>220906.59000000003</v>
      </c>
      <c r="E2118" s="62">
        <f t="shared" si="299"/>
        <v>152663.77000000002</v>
      </c>
      <c r="F2118" s="62">
        <f t="shared" si="299"/>
        <v>-68242.820000000007</v>
      </c>
      <c r="G2118" s="175"/>
    </row>
    <row r="2119" spans="2:7" s="30" customFormat="1" x14ac:dyDescent="0.45">
      <c r="B2119" s="117" t="s">
        <v>12</v>
      </c>
      <c r="C2119" s="197">
        <f>2907.42</f>
        <v>2907.42</v>
      </c>
      <c r="D2119" s="197"/>
      <c r="E2119" s="197"/>
      <c r="F2119" s="36">
        <f t="shared" si="298"/>
        <v>0</v>
      </c>
      <c r="G2119" s="182"/>
    </row>
    <row r="2120" spans="2:7" s="30" customFormat="1" x14ac:dyDescent="0.45">
      <c r="B2120" s="115" t="s">
        <v>13</v>
      </c>
      <c r="C2120" s="190">
        <f>2827.16</f>
        <v>2827.16</v>
      </c>
      <c r="D2120" s="190">
        <v>4761.5</v>
      </c>
      <c r="E2120" s="190">
        <v>7685</v>
      </c>
      <c r="F2120" s="36">
        <f t="shared" si="298"/>
        <v>2923.5</v>
      </c>
      <c r="G2120" s="182"/>
    </row>
    <row r="2121" spans="2:7" s="30" customFormat="1" ht="35.25" thickBot="1" x14ac:dyDescent="0.5">
      <c r="B2121" s="116" t="s">
        <v>14</v>
      </c>
      <c r="C2121" s="190"/>
      <c r="D2121" s="190"/>
      <c r="E2121" s="190"/>
      <c r="F2121" s="36">
        <f t="shared" si="298"/>
        <v>0</v>
      </c>
      <c r="G2121" s="182"/>
    </row>
    <row r="2122" spans="2:7" s="30" customFormat="1" ht="36" thickBot="1" x14ac:dyDescent="0.55000000000000004">
      <c r="B2122" s="73" t="s">
        <v>15</v>
      </c>
      <c r="C2122" s="62">
        <f>C2121+C2120+C2119</f>
        <v>5734.58</v>
      </c>
      <c r="D2122" s="62">
        <f t="shared" ref="D2122:F2122" si="300">D2121+D2120+D2119</f>
        <v>4761.5</v>
      </c>
      <c r="E2122" s="62">
        <f t="shared" si="300"/>
        <v>7685</v>
      </c>
      <c r="F2122" s="62">
        <f t="shared" si="300"/>
        <v>2923.5</v>
      </c>
      <c r="G2122" s="182"/>
    </row>
    <row r="2123" spans="2:7" s="30" customFormat="1" x14ac:dyDescent="0.45">
      <c r="B2123" s="117" t="s">
        <v>16</v>
      </c>
      <c r="C2123" s="113">
        <v>0</v>
      </c>
      <c r="D2123" s="113"/>
      <c r="E2123" s="113"/>
      <c r="F2123" s="36">
        <f t="shared" si="298"/>
        <v>0</v>
      </c>
      <c r="G2123" s="182"/>
    </row>
    <row r="2124" spans="2:7" s="30" customFormat="1" x14ac:dyDescent="0.45">
      <c r="B2124" s="115" t="s">
        <v>17</v>
      </c>
      <c r="C2124" s="35">
        <v>0</v>
      </c>
      <c r="D2124" s="35">
        <v>0</v>
      </c>
      <c r="E2124" s="35">
        <v>0</v>
      </c>
      <c r="F2124" s="36">
        <f t="shared" si="298"/>
        <v>0</v>
      </c>
      <c r="G2124" s="182"/>
    </row>
    <row r="2125" spans="2:7" s="30" customFormat="1" x14ac:dyDescent="0.45">
      <c r="B2125" s="115" t="s">
        <v>18</v>
      </c>
      <c r="C2125" s="35">
        <v>0</v>
      </c>
      <c r="D2125" s="35"/>
      <c r="E2125" s="35"/>
      <c r="F2125" s="36">
        <f t="shared" si="298"/>
        <v>0</v>
      </c>
      <c r="G2125" s="182"/>
    </row>
    <row r="2126" spans="2:7" s="30" customFormat="1" ht="35.25" thickBot="1" x14ac:dyDescent="0.5">
      <c r="B2126" s="116" t="s">
        <v>19</v>
      </c>
      <c r="C2126" s="35">
        <v>0</v>
      </c>
      <c r="D2126" s="35"/>
      <c r="E2126" s="35"/>
      <c r="F2126" s="36">
        <f t="shared" si="298"/>
        <v>0</v>
      </c>
      <c r="G2126" s="182"/>
    </row>
    <row r="2127" spans="2:7" s="30" customFormat="1" ht="36" thickBot="1" x14ac:dyDescent="0.55000000000000004">
      <c r="B2127" s="73" t="s">
        <v>20</v>
      </c>
      <c r="C2127" s="62">
        <f>C2126+C2125+C2124+C2123</f>
        <v>0</v>
      </c>
      <c r="D2127" s="62">
        <f t="shared" ref="D2127:F2127" si="301">D2126+D2125+D2124+D2123</f>
        <v>0</v>
      </c>
      <c r="E2127" s="62">
        <f t="shared" si="301"/>
        <v>0</v>
      </c>
      <c r="F2127" s="62">
        <f t="shared" si="301"/>
        <v>0</v>
      </c>
      <c r="G2127" s="182"/>
    </row>
    <row r="2128" spans="2:7" s="30" customFormat="1" x14ac:dyDescent="0.45">
      <c r="B2128" s="117" t="s">
        <v>21</v>
      </c>
      <c r="C2128" s="113">
        <v>0</v>
      </c>
      <c r="D2128" s="113">
        <v>0</v>
      </c>
      <c r="E2128" s="113">
        <v>0</v>
      </c>
      <c r="F2128" s="36">
        <f t="shared" si="298"/>
        <v>0</v>
      </c>
      <c r="G2128" s="182"/>
    </row>
    <row r="2129" spans="2:7" s="30" customFormat="1" x14ac:dyDescent="0.45">
      <c r="B2129" s="115" t="s">
        <v>22</v>
      </c>
      <c r="C2129" s="35">
        <v>0</v>
      </c>
      <c r="D2129" s="35"/>
      <c r="E2129" s="35"/>
      <c r="F2129" s="36">
        <f t="shared" si="298"/>
        <v>0</v>
      </c>
      <c r="G2129" s="182"/>
    </row>
    <row r="2130" spans="2:7" s="30" customFormat="1" ht="35.25" thickBot="1" x14ac:dyDescent="0.5">
      <c r="B2130" s="116" t="s">
        <v>23</v>
      </c>
      <c r="C2130" s="35">
        <v>0</v>
      </c>
      <c r="D2130" s="35"/>
      <c r="E2130" s="35"/>
      <c r="F2130" s="36">
        <f t="shared" si="298"/>
        <v>0</v>
      </c>
      <c r="G2130" s="182"/>
    </row>
    <row r="2131" spans="2:7" s="30" customFormat="1" ht="36" thickBot="1" x14ac:dyDescent="0.55000000000000004">
      <c r="B2131" s="73" t="s">
        <v>24</v>
      </c>
      <c r="C2131" s="62">
        <f>C2130+C2129+C2128</f>
        <v>0</v>
      </c>
      <c r="D2131" s="62">
        <f t="shared" ref="D2131:F2131" si="302">D2130+D2129+D2128</f>
        <v>0</v>
      </c>
      <c r="E2131" s="62">
        <f t="shared" si="302"/>
        <v>0</v>
      </c>
      <c r="F2131" s="62">
        <f t="shared" si="302"/>
        <v>0</v>
      </c>
      <c r="G2131" s="182"/>
    </row>
    <row r="2132" spans="2:7" s="30" customFormat="1" ht="36" thickBot="1" x14ac:dyDescent="0.55000000000000004">
      <c r="B2132" s="134" t="s">
        <v>25</v>
      </c>
      <c r="C2132" s="135">
        <f>C2131+C2127+C2122+C2118</f>
        <v>102924.02</v>
      </c>
      <c r="D2132" s="135">
        <f t="shared" ref="D2132:F2132" si="303">D2131+D2127+D2122+D2118</f>
        <v>225668.09000000003</v>
      </c>
      <c r="E2132" s="135">
        <f t="shared" si="303"/>
        <v>160348.77000000002</v>
      </c>
      <c r="F2132" s="135">
        <f t="shared" si="303"/>
        <v>-65319.320000000007</v>
      </c>
      <c r="G2132" s="182"/>
    </row>
    <row r="2133" spans="2:7" s="30" customFormat="1" ht="35.25" x14ac:dyDescent="0.5">
      <c r="B2133" s="55"/>
      <c r="C2133" s="26"/>
      <c r="D2133" s="26"/>
      <c r="E2133" s="26"/>
      <c r="F2133" s="26"/>
      <c r="G2133" s="182"/>
    </row>
    <row r="2134" spans="2:7" s="30" customFormat="1" ht="35.25" x14ac:dyDescent="0.5">
      <c r="B2134" s="66"/>
      <c r="C2134" s="31"/>
      <c r="D2134" s="31"/>
      <c r="E2134" s="31"/>
      <c r="F2134" s="31"/>
      <c r="G2134" s="182"/>
    </row>
    <row r="2135" spans="2:7" s="30" customFormat="1" ht="35.25" x14ac:dyDescent="0.5">
      <c r="B2135" s="66"/>
      <c r="C2135" s="31"/>
      <c r="D2135" s="31"/>
      <c r="E2135" s="31"/>
      <c r="F2135" s="31"/>
      <c r="G2135" s="182"/>
    </row>
    <row r="2136" spans="2:7" s="30" customFormat="1" ht="35.25" x14ac:dyDescent="0.5">
      <c r="B2136" s="66" t="s">
        <v>86</v>
      </c>
      <c r="C2136" s="31"/>
      <c r="D2136" s="31"/>
      <c r="E2136" s="31"/>
      <c r="F2136" s="31"/>
      <c r="G2136" s="182"/>
    </row>
    <row r="2137" spans="2:7" s="30" customFormat="1" ht="36" thickBot="1" x14ac:dyDescent="0.55000000000000004">
      <c r="B2137" s="66"/>
      <c r="C2137" s="31"/>
      <c r="D2137" s="31"/>
      <c r="E2137" s="31"/>
      <c r="F2137" s="31"/>
      <c r="G2137" s="182"/>
    </row>
    <row r="2138" spans="2:7" s="30" customFormat="1" ht="35.25" x14ac:dyDescent="0.5">
      <c r="B2138" s="67" t="s">
        <v>133</v>
      </c>
      <c r="C2138" s="33" t="s">
        <v>6</v>
      </c>
      <c r="D2138" s="111" t="s">
        <v>7</v>
      </c>
      <c r="E2138" s="111" t="s">
        <v>7</v>
      </c>
      <c r="F2138" s="33" t="s">
        <v>165</v>
      </c>
      <c r="G2138" s="182"/>
    </row>
    <row r="2139" spans="2:7" s="30" customFormat="1" ht="35.25" x14ac:dyDescent="0.5">
      <c r="B2139" s="68">
        <v>520005</v>
      </c>
      <c r="C2139" s="60">
        <v>88742.73</v>
      </c>
      <c r="D2139" s="136" t="s">
        <v>163</v>
      </c>
      <c r="E2139" s="136" t="s">
        <v>164</v>
      </c>
      <c r="F2139" s="60" t="s">
        <v>163</v>
      </c>
      <c r="G2139" s="182"/>
    </row>
    <row r="2140" spans="2:7" s="30" customFormat="1" x14ac:dyDescent="0.45">
      <c r="B2140" s="115" t="s">
        <v>8</v>
      </c>
      <c r="C2140" s="190">
        <f>223193.36</f>
        <v>223193.36</v>
      </c>
      <c r="D2140" s="190">
        <v>201383.95</v>
      </c>
      <c r="E2140" s="190">
        <f>218380.6+46350</f>
        <v>264730.59999999998</v>
      </c>
      <c r="F2140" s="36">
        <f t="shared" ref="F2140:F2155" si="304">E2140-D2140</f>
        <v>63346.649999999965</v>
      </c>
      <c r="G2140" s="182"/>
    </row>
    <row r="2141" spans="2:7" s="30" customFormat="1" x14ac:dyDescent="0.45">
      <c r="B2141" s="115" t="s">
        <v>9</v>
      </c>
      <c r="C2141" s="190"/>
      <c r="D2141" s="190"/>
      <c r="E2141" s="190"/>
      <c r="F2141" s="35">
        <f t="shared" si="304"/>
        <v>0</v>
      </c>
      <c r="G2141" s="182"/>
    </row>
    <row r="2142" spans="2:7" s="30" customFormat="1" ht="35.25" thickBot="1" x14ac:dyDescent="0.5">
      <c r="B2142" s="116" t="s">
        <v>10</v>
      </c>
      <c r="C2142" s="197">
        <f>79120.29</f>
        <v>79120.289999999994</v>
      </c>
      <c r="D2142" s="190">
        <v>80553.72</v>
      </c>
      <c r="E2142" s="190">
        <f>76433.21+16222.5</f>
        <v>92655.71</v>
      </c>
      <c r="F2142" s="36">
        <f t="shared" si="304"/>
        <v>12101.990000000005</v>
      </c>
      <c r="G2142" s="182"/>
    </row>
    <row r="2143" spans="2:7" s="30" customFormat="1" ht="36" thickBot="1" x14ac:dyDescent="0.55000000000000004">
      <c r="B2143" s="73" t="s">
        <v>11</v>
      </c>
      <c r="C2143" s="62">
        <f>C2142+C2141+C2140</f>
        <v>302313.64999999997</v>
      </c>
      <c r="D2143" s="62">
        <f t="shared" ref="D2143:F2143" si="305">D2142+D2141+D2140</f>
        <v>281937.67000000004</v>
      </c>
      <c r="E2143" s="62">
        <f t="shared" si="305"/>
        <v>357386.31</v>
      </c>
      <c r="F2143" s="62">
        <f t="shared" si="305"/>
        <v>75448.63999999997</v>
      </c>
      <c r="G2143" s="182"/>
    </row>
    <row r="2144" spans="2:7" s="30" customFormat="1" x14ac:dyDescent="0.45">
      <c r="B2144" s="117" t="s">
        <v>12</v>
      </c>
      <c r="C2144" s="197">
        <f>2107.34</f>
        <v>2107.34</v>
      </c>
      <c r="D2144" s="197"/>
      <c r="E2144" s="197"/>
      <c r="F2144" s="38">
        <f t="shared" si="304"/>
        <v>0</v>
      </c>
      <c r="G2144" s="182"/>
    </row>
    <row r="2145" spans="2:7" s="30" customFormat="1" x14ac:dyDescent="0.45">
      <c r="B2145" s="115" t="s">
        <v>13</v>
      </c>
      <c r="C2145" s="190">
        <v>2776.76</v>
      </c>
      <c r="D2145" s="190">
        <v>14504</v>
      </c>
      <c r="E2145" s="190">
        <v>19504</v>
      </c>
      <c r="F2145" s="36">
        <f t="shared" si="304"/>
        <v>5000</v>
      </c>
      <c r="G2145" s="182"/>
    </row>
    <row r="2146" spans="2:7" s="30" customFormat="1" ht="35.25" thickBot="1" x14ac:dyDescent="0.5">
      <c r="B2146" s="116" t="s">
        <v>14</v>
      </c>
      <c r="C2146" s="190">
        <f>18900.6</f>
        <v>18900.599999999999</v>
      </c>
      <c r="D2146" s="190">
        <v>20000</v>
      </c>
      <c r="E2146" s="190">
        <f>20000</f>
        <v>20000</v>
      </c>
      <c r="F2146" s="36">
        <f t="shared" si="304"/>
        <v>0</v>
      </c>
      <c r="G2146" s="182"/>
    </row>
    <row r="2147" spans="2:7" s="30" customFormat="1" ht="36" thickBot="1" x14ac:dyDescent="0.55000000000000004">
      <c r="B2147" s="73" t="s">
        <v>15</v>
      </c>
      <c r="C2147" s="62">
        <f>C2146+C2145+C2144</f>
        <v>23784.7</v>
      </c>
      <c r="D2147" s="62">
        <f t="shared" ref="D2147:F2147" si="306">D2146+D2145+D2144</f>
        <v>34504</v>
      </c>
      <c r="E2147" s="62">
        <f t="shared" si="306"/>
        <v>39504</v>
      </c>
      <c r="F2147" s="62">
        <f t="shared" si="306"/>
        <v>5000</v>
      </c>
      <c r="G2147" s="182"/>
    </row>
    <row r="2148" spans="2:7" s="30" customFormat="1" x14ac:dyDescent="0.45">
      <c r="B2148" s="117" t="s">
        <v>16</v>
      </c>
      <c r="C2148" s="113">
        <v>0</v>
      </c>
      <c r="D2148" s="113"/>
      <c r="E2148" s="113"/>
      <c r="F2148" s="38">
        <f t="shared" si="304"/>
        <v>0</v>
      </c>
      <c r="G2148" s="182"/>
    </row>
    <row r="2149" spans="2:7" s="30" customFormat="1" x14ac:dyDescent="0.45">
      <c r="B2149" s="115" t="s">
        <v>17</v>
      </c>
      <c r="C2149" s="190">
        <v>0</v>
      </c>
      <c r="D2149" s="35">
        <v>0</v>
      </c>
      <c r="E2149" s="35">
        <v>0</v>
      </c>
      <c r="F2149" s="36">
        <f t="shared" si="304"/>
        <v>0</v>
      </c>
      <c r="G2149" s="182"/>
    </row>
    <row r="2150" spans="2:7" s="30" customFormat="1" x14ac:dyDescent="0.45">
      <c r="B2150" s="115" t="s">
        <v>18</v>
      </c>
      <c r="C2150" s="35">
        <v>0</v>
      </c>
      <c r="D2150" s="35"/>
      <c r="E2150" s="35"/>
      <c r="F2150" s="36">
        <f t="shared" si="304"/>
        <v>0</v>
      </c>
      <c r="G2150" s="182"/>
    </row>
    <row r="2151" spans="2:7" s="30" customFormat="1" ht="35.25" thickBot="1" x14ac:dyDescent="0.5">
      <c r="B2151" s="116" t="s">
        <v>19</v>
      </c>
      <c r="C2151" s="35">
        <v>0</v>
      </c>
      <c r="D2151" s="35"/>
      <c r="E2151" s="35"/>
      <c r="F2151" s="36">
        <f t="shared" si="304"/>
        <v>0</v>
      </c>
      <c r="G2151" s="182"/>
    </row>
    <row r="2152" spans="2:7" s="30" customFormat="1" ht="36" thickBot="1" x14ac:dyDescent="0.55000000000000004">
      <c r="B2152" s="73" t="s">
        <v>20</v>
      </c>
      <c r="C2152" s="62">
        <f>C2151+C2150+C2149+C2148</f>
        <v>0</v>
      </c>
      <c r="D2152" s="62">
        <f t="shared" ref="D2152:F2152" si="307">D2151+D2150+D2149+D2148</f>
        <v>0</v>
      </c>
      <c r="E2152" s="62">
        <f t="shared" si="307"/>
        <v>0</v>
      </c>
      <c r="F2152" s="62">
        <f t="shared" si="307"/>
        <v>0</v>
      </c>
      <c r="G2152" s="182"/>
    </row>
    <row r="2153" spans="2:7" s="30" customFormat="1" x14ac:dyDescent="0.45">
      <c r="B2153" s="117" t="s">
        <v>21</v>
      </c>
      <c r="C2153" s="113">
        <v>0</v>
      </c>
      <c r="D2153" s="113"/>
      <c r="E2153" s="113"/>
      <c r="F2153" s="38">
        <f t="shared" si="304"/>
        <v>0</v>
      </c>
      <c r="G2153" s="182"/>
    </row>
    <row r="2154" spans="2:7" s="30" customFormat="1" x14ac:dyDescent="0.45">
      <c r="B2154" s="115" t="s">
        <v>22</v>
      </c>
      <c r="C2154" s="35">
        <v>0</v>
      </c>
      <c r="D2154" s="35"/>
      <c r="E2154" s="35"/>
      <c r="F2154" s="36">
        <f t="shared" si="304"/>
        <v>0</v>
      </c>
      <c r="G2154" s="182"/>
    </row>
    <row r="2155" spans="2:7" s="30" customFormat="1" ht="35.25" thickBot="1" x14ac:dyDescent="0.5">
      <c r="B2155" s="116" t="s">
        <v>23</v>
      </c>
      <c r="C2155" s="35">
        <v>0</v>
      </c>
      <c r="D2155" s="35"/>
      <c r="E2155" s="35"/>
      <c r="F2155" s="36">
        <f t="shared" si="304"/>
        <v>0</v>
      </c>
      <c r="G2155" s="182"/>
    </row>
    <row r="2156" spans="2:7" s="30" customFormat="1" ht="36" thickBot="1" x14ac:dyDescent="0.55000000000000004">
      <c r="B2156" s="73" t="s">
        <v>24</v>
      </c>
      <c r="C2156" s="62">
        <f>C2155+C2154+C2153</f>
        <v>0</v>
      </c>
      <c r="D2156" s="62">
        <f t="shared" ref="D2156:F2156" si="308">D2155+D2154+D2153</f>
        <v>0</v>
      </c>
      <c r="E2156" s="62">
        <f t="shared" si="308"/>
        <v>0</v>
      </c>
      <c r="F2156" s="62">
        <f t="shared" si="308"/>
        <v>0</v>
      </c>
      <c r="G2156" s="182"/>
    </row>
    <row r="2157" spans="2:7" s="30" customFormat="1" ht="36" thickBot="1" x14ac:dyDescent="0.55000000000000004">
      <c r="B2157" s="134" t="s">
        <v>25</v>
      </c>
      <c r="C2157" s="135">
        <f>C2156+C2152+C2147+C2143</f>
        <v>326098.34999999998</v>
      </c>
      <c r="D2157" s="135">
        <f t="shared" ref="D2157:F2157" si="309">D2156+D2152+D2147+D2143</f>
        <v>316441.67000000004</v>
      </c>
      <c r="E2157" s="135">
        <f t="shared" si="309"/>
        <v>396890.31</v>
      </c>
      <c r="F2157" s="135">
        <f t="shared" si="309"/>
        <v>80448.63999999997</v>
      </c>
      <c r="G2157" s="182"/>
    </row>
    <row r="2158" spans="2:7" s="30" customFormat="1" ht="35.25" x14ac:dyDescent="0.5">
      <c r="B2158" s="55"/>
      <c r="C2158" s="26"/>
      <c r="D2158" s="26"/>
      <c r="E2158" s="26"/>
      <c r="F2158" s="26"/>
      <c r="G2158" s="182"/>
    </row>
    <row r="2159" spans="2:7" s="30" customFormat="1" ht="36" thickBot="1" x14ac:dyDescent="0.55000000000000004">
      <c r="B2159" s="55"/>
      <c r="C2159" s="26"/>
      <c r="D2159" s="26"/>
      <c r="E2159" s="26"/>
      <c r="F2159" s="26"/>
      <c r="G2159" s="182"/>
    </row>
    <row r="2160" spans="2:7" s="30" customFormat="1" ht="35.25" x14ac:dyDescent="0.5">
      <c r="B2160" s="67" t="s">
        <v>90</v>
      </c>
      <c r="C2160" s="33" t="s">
        <v>6</v>
      </c>
      <c r="D2160" s="111" t="s">
        <v>7</v>
      </c>
      <c r="E2160" s="111" t="s">
        <v>7</v>
      </c>
      <c r="F2160" s="33" t="s">
        <v>165</v>
      </c>
      <c r="G2160" s="182"/>
    </row>
    <row r="2161" spans="2:7" s="30" customFormat="1" ht="35.25" x14ac:dyDescent="0.5">
      <c r="B2161" s="68">
        <v>520006</v>
      </c>
      <c r="C2161" s="60" t="s">
        <v>163</v>
      </c>
      <c r="D2161" s="136" t="s">
        <v>163</v>
      </c>
      <c r="E2161" s="136" t="s">
        <v>164</v>
      </c>
      <c r="F2161" s="60" t="s">
        <v>163</v>
      </c>
      <c r="G2161" s="182"/>
    </row>
    <row r="2162" spans="2:7" s="30" customFormat="1" x14ac:dyDescent="0.45">
      <c r="B2162" s="115" t="s">
        <v>8</v>
      </c>
      <c r="C2162" s="190">
        <f>113650.42</f>
        <v>113650.42</v>
      </c>
      <c r="D2162" s="190">
        <v>113214.94</v>
      </c>
      <c r="E2162" s="190">
        <f>116611.38</f>
        <v>116611.38</v>
      </c>
      <c r="F2162" s="36">
        <f t="shared" ref="F2162:F2178" si="310">E2162-D2162</f>
        <v>3396.4400000000023</v>
      </c>
      <c r="G2162" s="182"/>
    </row>
    <row r="2163" spans="2:7" s="30" customFormat="1" x14ac:dyDescent="0.45">
      <c r="B2163" s="115" t="s">
        <v>9</v>
      </c>
      <c r="C2163" s="190"/>
      <c r="D2163" s="190"/>
      <c r="E2163" s="190"/>
      <c r="F2163" s="35">
        <f t="shared" si="310"/>
        <v>0</v>
      </c>
      <c r="G2163" s="182"/>
    </row>
    <row r="2164" spans="2:7" s="30" customFormat="1" ht="35.25" thickBot="1" x14ac:dyDescent="0.5">
      <c r="B2164" s="116" t="s">
        <v>10</v>
      </c>
      <c r="C2164" s="197">
        <f>48663.62</f>
        <v>48663.62</v>
      </c>
      <c r="D2164" s="190">
        <v>45285.98</v>
      </c>
      <c r="E2164" s="190">
        <v>0</v>
      </c>
      <c r="F2164" s="36">
        <f t="shared" si="310"/>
        <v>-45285.98</v>
      </c>
      <c r="G2164" s="182"/>
    </row>
    <row r="2165" spans="2:7" s="30" customFormat="1" ht="36" thickBot="1" x14ac:dyDescent="0.55000000000000004">
      <c r="B2165" s="73" t="s">
        <v>11</v>
      </c>
      <c r="C2165" s="62">
        <f>C2164+C2163+C2162</f>
        <v>162314.04</v>
      </c>
      <c r="D2165" s="62">
        <f t="shared" ref="D2165:F2165" si="311">D2164+D2163+D2162</f>
        <v>158500.92000000001</v>
      </c>
      <c r="E2165" s="62">
        <f t="shared" si="311"/>
        <v>116611.38</v>
      </c>
      <c r="F2165" s="62">
        <f t="shared" si="311"/>
        <v>-41889.54</v>
      </c>
      <c r="G2165" s="182"/>
    </row>
    <row r="2166" spans="2:7" s="30" customFormat="1" x14ac:dyDescent="0.45">
      <c r="B2166" s="117" t="s">
        <v>12</v>
      </c>
      <c r="C2166" s="197"/>
      <c r="D2166" s="197"/>
      <c r="E2166" s="197"/>
      <c r="F2166" s="38">
        <f t="shared" si="310"/>
        <v>0</v>
      </c>
      <c r="G2166" s="182"/>
    </row>
    <row r="2167" spans="2:7" s="30" customFormat="1" x14ac:dyDescent="0.45">
      <c r="B2167" s="115" t="s">
        <v>13</v>
      </c>
      <c r="C2167" s="190">
        <v>9733.5300000000007</v>
      </c>
      <c r="D2167" s="190">
        <v>23125</v>
      </c>
      <c r="E2167" s="190">
        <v>23125</v>
      </c>
      <c r="F2167" s="36">
        <f t="shared" si="310"/>
        <v>0</v>
      </c>
      <c r="G2167" s="182"/>
    </row>
    <row r="2168" spans="2:7" s="30" customFormat="1" ht="35.25" thickBot="1" x14ac:dyDescent="0.5">
      <c r="B2168" s="116" t="s">
        <v>14</v>
      </c>
      <c r="C2168" s="190">
        <f>560.11</f>
        <v>560.11</v>
      </c>
      <c r="D2168" s="190">
        <v>3900</v>
      </c>
      <c r="E2168" s="190">
        <v>3500</v>
      </c>
      <c r="F2168" s="36">
        <f t="shared" si="310"/>
        <v>-400</v>
      </c>
      <c r="G2168" s="182"/>
    </row>
    <row r="2169" spans="2:7" s="3" customFormat="1" ht="36" thickBot="1" x14ac:dyDescent="0.55000000000000004">
      <c r="B2169" s="73" t="s">
        <v>15</v>
      </c>
      <c r="C2169" s="62">
        <f>C2168+C2167+C2166</f>
        <v>10293.640000000001</v>
      </c>
      <c r="D2169" s="62">
        <f t="shared" ref="D2169:F2169" si="312">D2168+D2167+D2166</f>
        <v>27025</v>
      </c>
      <c r="E2169" s="62">
        <f t="shared" si="312"/>
        <v>26625</v>
      </c>
      <c r="F2169" s="62">
        <f t="shared" si="312"/>
        <v>-400</v>
      </c>
      <c r="G2169" s="175"/>
    </row>
    <row r="2170" spans="2:7" s="3" customFormat="1" x14ac:dyDescent="0.45">
      <c r="B2170" s="117" t="s">
        <v>16</v>
      </c>
      <c r="C2170" s="113">
        <v>0</v>
      </c>
      <c r="D2170" s="113"/>
      <c r="E2170" s="113"/>
      <c r="F2170" s="38">
        <f t="shared" si="310"/>
        <v>0</v>
      </c>
      <c r="G2170" s="175"/>
    </row>
    <row r="2171" spans="2:7" s="3" customFormat="1" x14ac:dyDescent="0.45">
      <c r="B2171" s="115" t="s">
        <v>17</v>
      </c>
      <c r="C2171" s="190"/>
      <c r="D2171" s="190">
        <v>2200</v>
      </c>
      <c r="E2171" s="190">
        <f>2200</f>
        <v>2200</v>
      </c>
      <c r="F2171" s="36">
        <f t="shared" si="310"/>
        <v>0</v>
      </c>
      <c r="G2171" s="175"/>
    </row>
    <row r="2172" spans="2:7" s="3" customFormat="1" x14ac:dyDescent="0.45">
      <c r="B2172" s="115" t="s">
        <v>18</v>
      </c>
      <c r="C2172" s="35">
        <v>0</v>
      </c>
      <c r="D2172" s="35"/>
      <c r="E2172" s="35"/>
      <c r="F2172" s="36">
        <f t="shared" si="310"/>
        <v>0</v>
      </c>
      <c r="G2172" s="175"/>
    </row>
    <row r="2173" spans="2:7" s="3" customFormat="1" ht="35.25" thickBot="1" x14ac:dyDescent="0.5">
      <c r="B2173" s="116" t="s">
        <v>19</v>
      </c>
      <c r="C2173" s="35">
        <v>0</v>
      </c>
      <c r="D2173" s="35"/>
      <c r="E2173" s="35"/>
      <c r="F2173" s="36">
        <f t="shared" si="310"/>
        <v>0</v>
      </c>
      <c r="G2173" s="175"/>
    </row>
    <row r="2174" spans="2:7" s="3" customFormat="1" ht="36" thickBot="1" x14ac:dyDescent="0.55000000000000004">
      <c r="B2174" s="73" t="s">
        <v>20</v>
      </c>
      <c r="C2174" s="62">
        <f>C2173+C2172+C2171+C2170</f>
        <v>0</v>
      </c>
      <c r="D2174" s="62">
        <f t="shared" ref="D2174:F2174" si="313">D2173+D2172+D2171+D2170</f>
        <v>2200</v>
      </c>
      <c r="E2174" s="62">
        <f t="shared" si="313"/>
        <v>2200</v>
      </c>
      <c r="F2174" s="62">
        <f t="shared" si="313"/>
        <v>0</v>
      </c>
      <c r="G2174" s="175"/>
    </row>
    <row r="2175" spans="2:7" s="3" customFormat="1" x14ac:dyDescent="0.45">
      <c r="B2175" s="117" t="s">
        <v>21</v>
      </c>
      <c r="C2175" s="190">
        <f>1770</f>
        <v>1770</v>
      </c>
      <c r="D2175" s="113"/>
      <c r="E2175" s="113"/>
      <c r="F2175" s="38">
        <f t="shared" si="310"/>
        <v>0</v>
      </c>
      <c r="G2175" s="175"/>
    </row>
    <row r="2176" spans="2:7" s="3" customFormat="1" x14ac:dyDescent="0.45">
      <c r="B2176" s="115" t="s">
        <v>22</v>
      </c>
      <c r="C2176" s="35">
        <v>0</v>
      </c>
      <c r="D2176" s="35"/>
      <c r="E2176" s="35"/>
      <c r="F2176" s="36">
        <f t="shared" si="310"/>
        <v>0</v>
      </c>
      <c r="G2176" s="175"/>
    </row>
    <row r="2177" spans="2:7" s="3" customFormat="1" ht="35.25" thickBot="1" x14ac:dyDescent="0.5">
      <c r="B2177" s="116" t="s">
        <v>23</v>
      </c>
      <c r="C2177" s="35">
        <v>0</v>
      </c>
      <c r="D2177" s="35"/>
      <c r="E2177" s="35"/>
      <c r="F2177" s="36">
        <f t="shared" si="310"/>
        <v>0</v>
      </c>
      <c r="G2177" s="175"/>
    </row>
    <row r="2178" spans="2:7" s="3" customFormat="1" ht="36" thickBot="1" x14ac:dyDescent="0.55000000000000004">
      <c r="B2178" s="73" t="s">
        <v>24</v>
      </c>
      <c r="C2178" s="62">
        <f>C2177+C2176+C2175</f>
        <v>1770</v>
      </c>
      <c r="D2178" s="62">
        <v>0</v>
      </c>
      <c r="E2178" s="62">
        <v>0</v>
      </c>
      <c r="F2178" s="37">
        <f t="shared" si="310"/>
        <v>0</v>
      </c>
      <c r="G2178" s="175"/>
    </row>
    <row r="2179" spans="2:7" s="3" customFormat="1" ht="36" thickBot="1" x14ac:dyDescent="0.55000000000000004">
      <c r="B2179" s="134" t="s">
        <v>25</v>
      </c>
      <c r="C2179" s="135">
        <f>C2178+C2174+C2169+C2165</f>
        <v>174377.68000000002</v>
      </c>
      <c r="D2179" s="135">
        <f t="shared" ref="D2179:F2179" si="314">D2178+D2174+D2169+D2165</f>
        <v>187725.92</v>
      </c>
      <c r="E2179" s="135">
        <f t="shared" si="314"/>
        <v>145436.38</v>
      </c>
      <c r="F2179" s="135">
        <f t="shared" si="314"/>
        <v>-42289.54</v>
      </c>
      <c r="G2179" s="175"/>
    </row>
    <row r="2180" spans="2:7" s="3" customFormat="1" ht="35.25" x14ac:dyDescent="0.5">
      <c r="B2180" s="55"/>
      <c r="C2180" s="26"/>
      <c r="D2180" s="26"/>
      <c r="E2180" s="26"/>
      <c r="F2180" s="26"/>
      <c r="G2180" s="175"/>
    </row>
    <row r="2181" spans="2:7" s="3" customFormat="1" ht="36" thickBot="1" x14ac:dyDescent="0.55000000000000004">
      <c r="B2181" s="55"/>
      <c r="C2181" s="26"/>
      <c r="D2181" s="26"/>
      <c r="E2181" s="26"/>
      <c r="F2181" s="26"/>
      <c r="G2181" s="175"/>
    </row>
    <row r="2182" spans="2:7" s="3" customFormat="1" ht="35.25" x14ac:dyDescent="0.5">
      <c r="B2182" s="67" t="s">
        <v>91</v>
      </c>
      <c r="C2182" s="33" t="s">
        <v>6</v>
      </c>
      <c r="D2182" s="111" t="s">
        <v>7</v>
      </c>
      <c r="E2182" s="111" t="s">
        <v>7</v>
      </c>
      <c r="F2182" s="33" t="s">
        <v>165</v>
      </c>
      <c r="G2182" s="175"/>
    </row>
    <row r="2183" spans="2:7" s="3" customFormat="1" ht="35.25" x14ac:dyDescent="0.5">
      <c r="B2183" s="68">
        <v>530001</v>
      </c>
      <c r="C2183" s="60" t="s">
        <v>163</v>
      </c>
      <c r="D2183" s="136" t="s">
        <v>163</v>
      </c>
      <c r="E2183" s="136" t="s">
        <v>164</v>
      </c>
      <c r="F2183" s="60" t="s">
        <v>163</v>
      </c>
      <c r="G2183" s="175"/>
    </row>
    <row r="2184" spans="2:7" s="4" customFormat="1" x14ac:dyDescent="0.45">
      <c r="B2184" s="115" t="s">
        <v>8</v>
      </c>
      <c r="C2184" s="190">
        <f>196208.73-6906</f>
        <v>189302.73</v>
      </c>
      <c r="D2184" s="190">
        <v>396908.9</v>
      </c>
      <c r="E2184" s="190">
        <f>262980.61</f>
        <v>262980.61</v>
      </c>
      <c r="F2184" s="36">
        <f t="shared" ref="F2184:F2199" si="315">E2184-D2184</f>
        <v>-133928.29000000004</v>
      </c>
      <c r="G2184" s="175"/>
    </row>
    <row r="2185" spans="2:7" s="4" customFormat="1" x14ac:dyDescent="0.45">
      <c r="B2185" s="115" t="s">
        <v>9</v>
      </c>
      <c r="C2185" s="190"/>
      <c r="D2185" s="190"/>
      <c r="E2185" s="190"/>
      <c r="F2185" s="35">
        <f t="shared" si="315"/>
        <v>0</v>
      </c>
      <c r="G2185" s="175"/>
    </row>
    <row r="2186" spans="2:7" s="4" customFormat="1" ht="35.25" thickBot="1" x14ac:dyDescent="0.5">
      <c r="B2186" s="116" t="s">
        <v>10</v>
      </c>
      <c r="C2186" s="197">
        <f>53538.17</f>
        <v>53538.17</v>
      </c>
      <c r="D2186" s="190">
        <v>158763.1</v>
      </c>
      <c r="E2186" s="190">
        <f>92043.21</f>
        <v>92043.21</v>
      </c>
      <c r="F2186" s="36">
        <f t="shared" si="315"/>
        <v>-66719.89</v>
      </c>
      <c r="G2186" s="175"/>
    </row>
    <row r="2187" spans="2:7" s="4" customFormat="1" ht="36" thickBot="1" x14ac:dyDescent="0.55000000000000004">
      <c r="B2187" s="73" t="s">
        <v>11</v>
      </c>
      <c r="C2187" s="62">
        <f>C2186+C2185+C2184</f>
        <v>242840.90000000002</v>
      </c>
      <c r="D2187" s="62">
        <f t="shared" ref="D2187:F2187" si="316">D2186+D2185+D2184</f>
        <v>555672</v>
      </c>
      <c r="E2187" s="62">
        <f t="shared" si="316"/>
        <v>355023.82</v>
      </c>
      <c r="F2187" s="62">
        <f t="shared" si="316"/>
        <v>-200648.18000000005</v>
      </c>
      <c r="G2187" s="175"/>
    </row>
    <row r="2188" spans="2:7" s="4" customFormat="1" x14ac:dyDescent="0.45">
      <c r="B2188" s="117" t="s">
        <v>12</v>
      </c>
      <c r="C2188" s="197"/>
      <c r="D2188" s="197"/>
      <c r="E2188" s="197"/>
      <c r="F2188" s="38">
        <f t="shared" si="315"/>
        <v>0</v>
      </c>
      <c r="G2188" s="175"/>
    </row>
    <row r="2189" spans="2:7" s="4" customFormat="1" x14ac:dyDescent="0.45">
      <c r="B2189" s="115" t="s">
        <v>13</v>
      </c>
      <c r="C2189" s="190"/>
      <c r="D2189" s="190">
        <v>3544</v>
      </c>
      <c r="E2189" s="190">
        <f>3100+444</f>
        <v>3544</v>
      </c>
      <c r="F2189" s="36">
        <f t="shared" si="315"/>
        <v>0</v>
      </c>
      <c r="G2189" s="175"/>
    </row>
    <row r="2190" spans="2:7" s="3" customFormat="1" ht="35.25" thickBot="1" x14ac:dyDescent="0.5">
      <c r="B2190" s="116" t="s">
        <v>14</v>
      </c>
      <c r="C2190" s="190"/>
      <c r="D2190" s="190">
        <v>2000</v>
      </c>
      <c r="E2190" s="190">
        <f>2000</f>
        <v>2000</v>
      </c>
      <c r="F2190" s="36">
        <f t="shared" si="315"/>
        <v>0</v>
      </c>
      <c r="G2190" s="175"/>
    </row>
    <row r="2191" spans="2:7" s="3" customFormat="1" ht="36" thickBot="1" x14ac:dyDescent="0.55000000000000004">
      <c r="B2191" s="73" t="s">
        <v>15</v>
      </c>
      <c r="C2191" s="62">
        <f>C2190+C2189+C2188</f>
        <v>0</v>
      </c>
      <c r="D2191" s="62">
        <f t="shared" ref="D2191:F2191" si="317">D2190+D2189+D2188</f>
        <v>5544</v>
      </c>
      <c r="E2191" s="62">
        <f t="shared" si="317"/>
        <v>5544</v>
      </c>
      <c r="F2191" s="62">
        <f t="shared" si="317"/>
        <v>0</v>
      </c>
      <c r="G2191" s="175"/>
    </row>
    <row r="2192" spans="2:7" s="3" customFormat="1" x14ac:dyDescent="0.45">
      <c r="B2192" s="117" t="s">
        <v>16</v>
      </c>
      <c r="C2192" s="190"/>
      <c r="D2192" s="190">
        <v>50000</v>
      </c>
      <c r="E2192" s="190">
        <f>50000</f>
        <v>50000</v>
      </c>
      <c r="F2192" s="38">
        <f t="shared" si="315"/>
        <v>0</v>
      </c>
      <c r="G2192" s="175"/>
    </row>
    <row r="2193" spans="2:7" s="3" customFormat="1" x14ac:dyDescent="0.45">
      <c r="B2193" s="115" t="s">
        <v>17</v>
      </c>
      <c r="C2193" s="190"/>
      <c r="D2193" s="190"/>
      <c r="E2193" s="190"/>
      <c r="F2193" s="36">
        <f t="shared" si="315"/>
        <v>0</v>
      </c>
      <c r="G2193" s="175"/>
    </row>
    <row r="2194" spans="2:7" s="3" customFormat="1" x14ac:dyDescent="0.45">
      <c r="B2194" s="115" t="s">
        <v>18</v>
      </c>
      <c r="C2194" s="190"/>
      <c r="D2194" s="190"/>
      <c r="E2194" s="190"/>
      <c r="F2194" s="36">
        <f t="shared" si="315"/>
        <v>0</v>
      </c>
      <c r="G2194" s="175"/>
    </row>
    <row r="2195" spans="2:7" s="3" customFormat="1" ht="35.25" thickBot="1" x14ac:dyDescent="0.5">
      <c r="B2195" s="116" t="s">
        <v>19</v>
      </c>
      <c r="C2195" s="190"/>
      <c r="D2195" s="190"/>
      <c r="E2195" s="190"/>
      <c r="F2195" s="36">
        <f t="shared" si="315"/>
        <v>0</v>
      </c>
      <c r="G2195" s="175"/>
    </row>
    <row r="2196" spans="2:7" s="3" customFormat="1" ht="36" thickBot="1" x14ac:dyDescent="0.55000000000000004">
      <c r="B2196" s="73" t="s">
        <v>20</v>
      </c>
      <c r="C2196" s="62">
        <f>C2195+C2194+C2193+C2192</f>
        <v>0</v>
      </c>
      <c r="D2196" s="62">
        <f t="shared" ref="D2196:F2196" si="318">D2195+D2194+D2193+D2192</f>
        <v>50000</v>
      </c>
      <c r="E2196" s="62">
        <f t="shared" si="318"/>
        <v>50000</v>
      </c>
      <c r="F2196" s="62">
        <f t="shared" si="318"/>
        <v>0</v>
      </c>
      <c r="G2196" s="175"/>
    </row>
    <row r="2197" spans="2:7" s="3" customFormat="1" x14ac:dyDescent="0.45">
      <c r="B2197" s="117" t="s">
        <v>21</v>
      </c>
      <c r="C2197" s="113">
        <v>0</v>
      </c>
      <c r="D2197" s="113"/>
      <c r="E2197" s="113"/>
      <c r="F2197" s="38">
        <f t="shared" si="315"/>
        <v>0</v>
      </c>
      <c r="G2197" s="175"/>
    </row>
    <row r="2198" spans="2:7" s="3" customFormat="1" x14ac:dyDescent="0.45">
      <c r="B2198" s="115" t="s">
        <v>22</v>
      </c>
      <c r="C2198" s="35">
        <v>0</v>
      </c>
      <c r="D2198" s="35"/>
      <c r="E2198" s="35"/>
      <c r="F2198" s="36">
        <f t="shared" si="315"/>
        <v>0</v>
      </c>
      <c r="G2198" s="175"/>
    </row>
    <row r="2199" spans="2:7" s="3" customFormat="1" ht="35.25" thickBot="1" x14ac:dyDescent="0.5">
      <c r="B2199" s="116" t="s">
        <v>23</v>
      </c>
      <c r="C2199" s="35">
        <v>0</v>
      </c>
      <c r="D2199" s="35"/>
      <c r="E2199" s="35"/>
      <c r="F2199" s="36">
        <f t="shared" si="315"/>
        <v>0</v>
      </c>
      <c r="G2199" s="175"/>
    </row>
    <row r="2200" spans="2:7" s="3" customFormat="1" ht="36" thickBot="1" x14ac:dyDescent="0.55000000000000004">
      <c r="B2200" s="73" t="s">
        <v>24</v>
      </c>
      <c r="C2200" s="62">
        <f>C2199+C2198+C2197</f>
        <v>0</v>
      </c>
      <c r="D2200" s="62">
        <f t="shared" ref="D2200:F2200" si="319">D2199+D2198+D2197</f>
        <v>0</v>
      </c>
      <c r="E2200" s="62">
        <f t="shared" si="319"/>
        <v>0</v>
      </c>
      <c r="F2200" s="62">
        <f t="shared" si="319"/>
        <v>0</v>
      </c>
      <c r="G2200" s="175"/>
    </row>
    <row r="2201" spans="2:7" s="3" customFormat="1" ht="36" thickBot="1" x14ac:dyDescent="0.55000000000000004">
      <c r="B2201" s="134" t="s">
        <v>25</v>
      </c>
      <c r="C2201" s="135">
        <f>C2200+C2196+C2191+C2187</f>
        <v>242840.90000000002</v>
      </c>
      <c r="D2201" s="135">
        <f t="shared" ref="D2201:F2201" si="320">D2200+D2196+D2191+D2187</f>
        <v>611216</v>
      </c>
      <c r="E2201" s="135">
        <f t="shared" si="320"/>
        <v>410567.82</v>
      </c>
      <c r="F2201" s="135">
        <f t="shared" si="320"/>
        <v>-200648.18000000005</v>
      </c>
      <c r="G2201" s="175"/>
    </row>
    <row r="2202" spans="2:7" s="3" customFormat="1" ht="35.25" x14ac:dyDescent="0.5">
      <c r="B2202" s="55"/>
      <c r="C2202" s="26"/>
      <c r="D2202" s="26"/>
      <c r="E2202" s="26"/>
      <c r="F2202" s="26"/>
      <c r="G2202" s="175"/>
    </row>
    <row r="2203" spans="2:7" s="3" customFormat="1" ht="35.25" x14ac:dyDescent="0.5">
      <c r="B2203" s="66"/>
      <c r="C2203" s="26"/>
      <c r="D2203" s="26"/>
      <c r="E2203" s="26"/>
      <c r="F2203" s="26"/>
      <c r="G2203" s="175"/>
    </row>
    <row r="2204" spans="2:7" s="3" customFormat="1" ht="35.25" x14ac:dyDescent="0.5">
      <c r="B2204" s="66"/>
      <c r="C2204" s="26"/>
      <c r="D2204" s="26"/>
      <c r="E2204" s="26"/>
      <c r="F2204" s="26"/>
      <c r="G2204" s="175"/>
    </row>
    <row r="2205" spans="2:7" s="3" customFormat="1" ht="35.25" x14ac:dyDescent="0.5">
      <c r="B2205" s="66" t="s">
        <v>86</v>
      </c>
      <c r="C2205" s="26"/>
      <c r="D2205" s="26"/>
      <c r="E2205" s="26"/>
      <c r="F2205" s="26"/>
      <c r="G2205" s="175"/>
    </row>
    <row r="2206" spans="2:7" s="3" customFormat="1" ht="36" thickBot="1" x14ac:dyDescent="0.55000000000000004">
      <c r="B2206" s="66"/>
      <c r="C2206" s="26"/>
      <c r="D2206" s="26"/>
      <c r="E2206" s="26"/>
      <c r="F2206" s="26"/>
      <c r="G2206" s="175"/>
    </row>
    <row r="2207" spans="2:7" s="3" customFormat="1" ht="35.25" x14ac:dyDescent="0.5">
      <c r="B2207" s="67" t="s">
        <v>148</v>
      </c>
      <c r="C2207" s="33" t="s">
        <v>6</v>
      </c>
      <c r="D2207" s="111" t="s">
        <v>7</v>
      </c>
      <c r="E2207" s="111" t="s">
        <v>7</v>
      </c>
      <c r="F2207" s="33" t="s">
        <v>165</v>
      </c>
      <c r="G2207" s="175"/>
    </row>
    <row r="2208" spans="2:7" s="3" customFormat="1" ht="35.25" x14ac:dyDescent="0.5">
      <c r="B2208" s="194" t="s">
        <v>173</v>
      </c>
      <c r="C2208" s="60" t="s">
        <v>163</v>
      </c>
      <c r="D2208" s="136" t="s">
        <v>163</v>
      </c>
      <c r="E2208" s="136" t="s">
        <v>164</v>
      </c>
      <c r="F2208" s="60" t="s">
        <v>163</v>
      </c>
      <c r="G2208" s="175"/>
    </row>
    <row r="2209" spans="2:7" s="3" customFormat="1" x14ac:dyDescent="0.45">
      <c r="B2209" s="115" t="s">
        <v>8</v>
      </c>
      <c r="C2209" s="190">
        <f>197960.4</f>
        <v>197960.4</v>
      </c>
      <c r="D2209" s="190"/>
      <c r="E2209" s="190">
        <f>138638</f>
        <v>138638</v>
      </c>
      <c r="F2209" s="36">
        <f t="shared" ref="F2209:F2224" si="321">E2209-D2209</f>
        <v>138638</v>
      </c>
      <c r="G2209" s="175"/>
    </row>
    <row r="2210" spans="2:7" s="3" customFormat="1" x14ac:dyDescent="0.45">
      <c r="B2210" s="115" t="s">
        <v>9</v>
      </c>
      <c r="C2210" s="190"/>
      <c r="D2210" s="190"/>
      <c r="E2210" s="190"/>
      <c r="F2210" s="35">
        <f t="shared" si="321"/>
        <v>0</v>
      </c>
      <c r="G2210" s="175"/>
    </row>
    <row r="2211" spans="2:7" s="3" customFormat="1" ht="35.25" thickBot="1" x14ac:dyDescent="0.5">
      <c r="B2211" s="116" t="s">
        <v>10</v>
      </c>
      <c r="C2211" s="197">
        <f>81218.58</f>
        <v>81218.58</v>
      </c>
      <c r="D2211" s="190"/>
      <c r="E2211" s="190">
        <f>48523.18</f>
        <v>48523.18</v>
      </c>
      <c r="F2211" s="36">
        <f t="shared" si="321"/>
        <v>48523.18</v>
      </c>
      <c r="G2211" s="175"/>
    </row>
    <row r="2212" spans="2:7" s="4" customFormat="1" ht="36" thickBot="1" x14ac:dyDescent="0.55000000000000004">
      <c r="B2212" s="73" t="s">
        <v>11</v>
      </c>
      <c r="C2212" s="62">
        <f>C2211+C2210+C2209</f>
        <v>279178.98</v>
      </c>
      <c r="D2212" s="62">
        <f t="shared" ref="D2212:F2212" si="322">D2211+D2210+D2209</f>
        <v>0</v>
      </c>
      <c r="E2212" s="62">
        <f t="shared" si="322"/>
        <v>187161.18</v>
      </c>
      <c r="F2212" s="62">
        <f t="shared" si="322"/>
        <v>187161.18</v>
      </c>
      <c r="G2212" s="175"/>
    </row>
    <row r="2213" spans="2:7" s="4" customFormat="1" x14ac:dyDescent="0.45">
      <c r="B2213" s="117" t="s">
        <v>12</v>
      </c>
      <c r="C2213" s="197">
        <f>13589.09+5650.78</f>
        <v>19239.87</v>
      </c>
      <c r="D2213" s="38">
        <v>0</v>
      </c>
      <c r="E2213" s="38">
        <v>0</v>
      </c>
      <c r="F2213" s="38">
        <f t="shared" si="321"/>
        <v>0</v>
      </c>
      <c r="G2213" s="175"/>
    </row>
    <row r="2214" spans="2:7" s="59" customFormat="1" x14ac:dyDescent="0.45">
      <c r="B2214" s="115" t="s">
        <v>13</v>
      </c>
      <c r="C2214" s="190">
        <f>6390</f>
        <v>6390</v>
      </c>
      <c r="D2214" s="35">
        <v>0</v>
      </c>
      <c r="E2214" s="35">
        <v>0</v>
      </c>
      <c r="F2214" s="36">
        <f t="shared" si="321"/>
        <v>0</v>
      </c>
      <c r="G2214" s="182"/>
    </row>
    <row r="2215" spans="2:7" s="4" customFormat="1" ht="35.25" thickBot="1" x14ac:dyDescent="0.5">
      <c r="B2215" s="116" t="s">
        <v>14</v>
      </c>
      <c r="C2215" s="190">
        <f>336.5+285.73</f>
        <v>622.23</v>
      </c>
      <c r="D2215" s="35">
        <v>0</v>
      </c>
      <c r="E2215" s="35">
        <v>-800.58</v>
      </c>
      <c r="F2215" s="36">
        <f t="shared" si="321"/>
        <v>-800.58</v>
      </c>
      <c r="G2215" s="175"/>
    </row>
    <row r="2216" spans="2:7" s="4" customFormat="1" ht="36" thickBot="1" x14ac:dyDescent="0.55000000000000004">
      <c r="B2216" s="73" t="s">
        <v>15</v>
      </c>
      <c r="C2216" s="62">
        <f>C2215+C2214+C2213</f>
        <v>26252.1</v>
      </c>
      <c r="D2216" s="62">
        <f t="shared" ref="D2216:F2216" si="323">D2215+D2214+D2213</f>
        <v>0</v>
      </c>
      <c r="E2216" s="62">
        <f t="shared" si="323"/>
        <v>-800.58</v>
      </c>
      <c r="F2216" s="62">
        <f t="shared" si="323"/>
        <v>-800.58</v>
      </c>
      <c r="G2216" s="175"/>
    </row>
    <row r="2217" spans="2:7" s="4" customFormat="1" x14ac:dyDescent="0.45">
      <c r="B2217" s="117" t="s">
        <v>16</v>
      </c>
      <c r="C2217" s="113">
        <v>0</v>
      </c>
      <c r="D2217" s="113"/>
      <c r="E2217" s="113"/>
      <c r="F2217" s="38">
        <f t="shared" si="321"/>
        <v>0</v>
      </c>
      <c r="G2217" s="175"/>
    </row>
    <row r="2218" spans="2:7" s="4" customFormat="1" x14ac:dyDescent="0.45">
      <c r="B2218" s="115" t="s">
        <v>17</v>
      </c>
      <c r="C2218" s="35">
        <v>0</v>
      </c>
      <c r="D2218" s="35"/>
      <c r="E2218" s="35"/>
      <c r="F2218" s="36">
        <f t="shared" si="321"/>
        <v>0</v>
      </c>
      <c r="G2218" s="175"/>
    </row>
    <row r="2219" spans="2:7" s="4" customFormat="1" x14ac:dyDescent="0.45">
      <c r="B2219" s="115" t="s">
        <v>18</v>
      </c>
      <c r="C2219" s="35">
        <v>0</v>
      </c>
      <c r="D2219" s="35"/>
      <c r="E2219" s="35"/>
      <c r="F2219" s="36">
        <f t="shared" si="321"/>
        <v>0</v>
      </c>
      <c r="G2219" s="175"/>
    </row>
    <row r="2220" spans="2:7" s="4" customFormat="1" ht="35.25" thickBot="1" x14ac:dyDescent="0.5">
      <c r="B2220" s="116" t="s">
        <v>19</v>
      </c>
      <c r="C2220" s="35">
        <v>0</v>
      </c>
      <c r="D2220" s="35"/>
      <c r="E2220" s="35"/>
      <c r="F2220" s="36">
        <f t="shared" si="321"/>
        <v>0</v>
      </c>
      <c r="G2220" s="175"/>
    </row>
    <row r="2221" spans="2:7" s="4" customFormat="1" ht="36" thickBot="1" x14ac:dyDescent="0.55000000000000004">
      <c r="B2221" s="73" t="s">
        <v>20</v>
      </c>
      <c r="C2221" s="62">
        <f>C2220+C2219+C2218+C2217</f>
        <v>0</v>
      </c>
      <c r="D2221" s="62">
        <f t="shared" ref="D2221:F2221" si="324">D2220+D2219+D2218+D2217</f>
        <v>0</v>
      </c>
      <c r="E2221" s="62">
        <f t="shared" si="324"/>
        <v>0</v>
      </c>
      <c r="F2221" s="62">
        <f t="shared" si="324"/>
        <v>0</v>
      </c>
      <c r="G2221" s="175"/>
    </row>
    <row r="2222" spans="2:7" s="4" customFormat="1" x14ac:dyDescent="0.45">
      <c r="B2222" s="117" t="s">
        <v>21</v>
      </c>
      <c r="C2222" s="113">
        <v>0</v>
      </c>
      <c r="D2222" s="113"/>
      <c r="E2222" s="113"/>
      <c r="F2222" s="38">
        <f t="shared" si="321"/>
        <v>0</v>
      </c>
      <c r="G2222" s="175"/>
    </row>
    <row r="2223" spans="2:7" s="4" customFormat="1" x14ac:dyDescent="0.45">
      <c r="B2223" s="115" t="s">
        <v>22</v>
      </c>
      <c r="C2223" s="35">
        <v>0</v>
      </c>
      <c r="D2223" s="35"/>
      <c r="E2223" s="35"/>
      <c r="F2223" s="36">
        <f t="shared" si="321"/>
        <v>0</v>
      </c>
      <c r="G2223" s="175"/>
    </row>
    <row r="2224" spans="2:7" s="4" customFormat="1" ht="35.25" thickBot="1" x14ac:dyDescent="0.5">
      <c r="B2224" s="116" t="s">
        <v>23</v>
      </c>
      <c r="C2224" s="35">
        <v>0</v>
      </c>
      <c r="D2224" s="35"/>
      <c r="E2224" s="35"/>
      <c r="F2224" s="36">
        <f t="shared" si="321"/>
        <v>0</v>
      </c>
      <c r="G2224" s="175"/>
    </row>
    <row r="2225" spans="2:7" s="4" customFormat="1" ht="36" thickBot="1" x14ac:dyDescent="0.55000000000000004">
      <c r="B2225" s="73" t="s">
        <v>24</v>
      </c>
      <c r="C2225" s="62">
        <f>C2224+C2223+C2222</f>
        <v>0</v>
      </c>
      <c r="D2225" s="62">
        <f t="shared" ref="D2225:F2225" si="325">D2224+D2223+D2222</f>
        <v>0</v>
      </c>
      <c r="E2225" s="62">
        <f t="shared" si="325"/>
        <v>0</v>
      </c>
      <c r="F2225" s="62">
        <f t="shared" si="325"/>
        <v>0</v>
      </c>
      <c r="G2225" s="175"/>
    </row>
    <row r="2226" spans="2:7" s="4" customFormat="1" ht="36" thickBot="1" x14ac:dyDescent="0.55000000000000004">
      <c r="B2226" s="134" t="s">
        <v>25</v>
      </c>
      <c r="C2226" s="135">
        <f>C2225+C2221+C2216+C2212</f>
        <v>305431.07999999996</v>
      </c>
      <c r="D2226" s="135">
        <f t="shared" ref="D2226:F2226" si="326">D2225+D2221+D2216+D2212</f>
        <v>0</v>
      </c>
      <c r="E2226" s="135">
        <f t="shared" si="326"/>
        <v>186360.6</v>
      </c>
      <c r="F2226" s="135">
        <f t="shared" si="326"/>
        <v>186360.6</v>
      </c>
      <c r="G2226" s="175"/>
    </row>
    <row r="2227" spans="2:7" s="4" customFormat="1" ht="35.25" x14ac:dyDescent="0.5">
      <c r="B2227" s="55"/>
      <c r="C2227" s="26"/>
      <c r="D2227" s="26"/>
      <c r="E2227" s="26"/>
      <c r="F2227" s="26"/>
      <c r="G2227" s="175"/>
    </row>
    <row r="2228" spans="2:7" s="4" customFormat="1" ht="36" thickBot="1" x14ac:dyDescent="0.55000000000000004">
      <c r="B2228" s="55"/>
      <c r="C2228" s="44"/>
      <c r="D2228" s="44"/>
      <c r="E2228" s="44"/>
      <c r="F2228" s="44"/>
      <c r="G2228" s="175"/>
    </row>
    <row r="2229" spans="2:7" s="4" customFormat="1" ht="35.25" x14ac:dyDescent="0.5">
      <c r="B2229" s="67" t="s">
        <v>110</v>
      </c>
      <c r="C2229" s="33" t="s">
        <v>6</v>
      </c>
      <c r="D2229" s="111" t="s">
        <v>7</v>
      </c>
      <c r="E2229" s="111" t="s">
        <v>7</v>
      </c>
      <c r="F2229" s="33" t="s">
        <v>165</v>
      </c>
      <c r="G2229" s="175"/>
    </row>
    <row r="2230" spans="2:7" s="4" customFormat="1" ht="35.25" x14ac:dyDescent="0.5">
      <c r="B2230" s="68">
        <v>530007</v>
      </c>
      <c r="C2230" s="60" t="s">
        <v>163</v>
      </c>
      <c r="D2230" s="136" t="s">
        <v>163</v>
      </c>
      <c r="E2230" s="136" t="s">
        <v>164</v>
      </c>
      <c r="F2230" s="60" t="s">
        <v>163</v>
      </c>
      <c r="G2230" s="175"/>
    </row>
    <row r="2231" spans="2:7" s="4" customFormat="1" x14ac:dyDescent="0.45">
      <c r="B2231" s="115" t="s">
        <v>8</v>
      </c>
      <c r="C2231" s="190">
        <f>63170.8</f>
        <v>63170.8</v>
      </c>
      <c r="D2231" s="190">
        <v>113640.85</v>
      </c>
      <c r="E2231" s="190">
        <f>65065.98+51984.1</f>
        <v>117050.08</v>
      </c>
      <c r="F2231" s="36">
        <f t="shared" ref="F2231:F2247" si="327">E2231-D2231</f>
        <v>3409.2299999999959</v>
      </c>
      <c r="G2231" s="175"/>
    </row>
    <row r="2232" spans="2:7" s="4" customFormat="1" x14ac:dyDescent="0.45">
      <c r="B2232" s="115" t="s">
        <v>9</v>
      </c>
      <c r="C2232" s="190"/>
      <c r="D2232" s="190"/>
      <c r="E2232" s="190"/>
      <c r="F2232" s="35">
        <f t="shared" si="327"/>
        <v>0</v>
      </c>
      <c r="G2232" s="175"/>
    </row>
    <row r="2233" spans="2:7" s="4" customFormat="1" ht="35.25" thickBot="1" x14ac:dyDescent="0.5">
      <c r="B2233" s="116" t="s">
        <v>10</v>
      </c>
      <c r="C2233" s="197">
        <f>22184.98</f>
        <v>22184.98</v>
      </c>
      <c r="D2233" s="190">
        <v>45456.34</v>
      </c>
      <c r="E2233" s="190">
        <f>22773.09+18194.03</f>
        <v>40967.119999999995</v>
      </c>
      <c r="F2233" s="36">
        <f t="shared" si="327"/>
        <v>-4489.2200000000012</v>
      </c>
      <c r="G2233" s="175"/>
    </row>
    <row r="2234" spans="2:7" s="4" customFormat="1" ht="36" thickBot="1" x14ac:dyDescent="0.55000000000000004">
      <c r="B2234" s="73" t="s">
        <v>11</v>
      </c>
      <c r="C2234" s="62">
        <f>C2233+C2232+C2231</f>
        <v>85355.78</v>
      </c>
      <c r="D2234" s="62">
        <f t="shared" ref="D2234:F2234" si="328">D2233+D2232+D2231</f>
        <v>159097.19</v>
      </c>
      <c r="E2234" s="62">
        <f t="shared" si="328"/>
        <v>158017.20000000001</v>
      </c>
      <c r="F2234" s="62">
        <f t="shared" si="328"/>
        <v>-1079.9900000000052</v>
      </c>
      <c r="G2234" s="175"/>
    </row>
    <row r="2235" spans="2:7" s="4" customFormat="1" x14ac:dyDescent="0.45">
      <c r="B2235" s="117" t="s">
        <v>12</v>
      </c>
      <c r="C2235" s="38">
        <v>0</v>
      </c>
      <c r="D2235" s="38">
        <v>0</v>
      </c>
      <c r="E2235" s="38">
        <v>0</v>
      </c>
      <c r="F2235" s="38">
        <f t="shared" si="327"/>
        <v>0</v>
      </c>
      <c r="G2235" s="175"/>
    </row>
    <row r="2236" spans="2:7" s="59" customFormat="1" x14ac:dyDescent="0.45">
      <c r="B2236" s="115" t="s">
        <v>13</v>
      </c>
      <c r="C2236" s="35">
        <v>0</v>
      </c>
      <c r="D2236" s="35">
        <v>0</v>
      </c>
      <c r="E2236" s="35">
        <v>0</v>
      </c>
      <c r="F2236" s="36">
        <f t="shared" si="327"/>
        <v>0</v>
      </c>
      <c r="G2236" s="182"/>
    </row>
    <row r="2237" spans="2:7" s="4" customFormat="1" ht="35.25" thickBot="1" x14ac:dyDescent="0.5">
      <c r="B2237" s="116" t="s">
        <v>14</v>
      </c>
      <c r="C2237" s="35">
        <v>0</v>
      </c>
      <c r="D2237" s="35">
        <v>0</v>
      </c>
      <c r="E2237" s="35">
        <v>0</v>
      </c>
      <c r="F2237" s="36">
        <f t="shared" si="327"/>
        <v>0</v>
      </c>
      <c r="G2237" s="175"/>
    </row>
    <row r="2238" spans="2:7" s="4" customFormat="1" ht="36" thickBot="1" x14ac:dyDescent="0.55000000000000004">
      <c r="B2238" s="73" t="s">
        <v>15</v>
      </c>
      <c r="C2238" s="62">
        <f>C2237+C2236+C2235</f>
        <v>0</v>
      </c>
      <c r="D2238" s="62">
        <f t="shared" ref="D2238:F2238" si="329">D2237+D2236+D2235</f>
        <v>0</v>
      </c>
      <c r="E2238" s="62">
        <f t="shared" si="329"/>
        <v>0</v>
      </c>
      <c r="F2238" s="62">
        <f t="shared" si="329"/>
        <v>0</v>
      </c>
      <c r="G2238" s="175"/>
    </row>
    <row r="2239" spans="2:7" s="4" customFormat="1" x14ac:dyDescent="0.45">
      <c r="B2239" s="117" t="s">
        <v>16</v>
      </c>
      <c r="C2239" s="113">
        <v>0</v>
      </c>
      <c r="D2239" s="113">
        <v>0</v>
      </c>
      <c r="E2239" s="113">
        <v>0</v>
      </c>
      <c r="F2239" s="38">
        <f t="shared" si="327"/>
        <v>0</v>
      </c>
      <c r="G2239" s="175"/>
    </row>
    <row r="2240" spans="2:7" s="4" customFormat="1" x14ac:dyDescent="0.45">
      <c r="B2240" s="115" t="s">
        <v>17</v>
      </c>
      <c r="C2240" s="35">
        <v>0</v>
      </c>
      <c r="D2240" s="35"/>
      <c r="E2240" s="35"/>
      <c r="F2240" s="36">
        <f t="shared" si="327"/>
        <v>0</v>
      </c>
      <c r="G2240" s="175"/>
    </row>
    <row r="2241" spans="2:7" s="4" customFormat="1" x14ac:dyDescent="0.45">
      <c r="B2241" s="115" t="s">
        <v>18</v>
      </c>
      <c r="C2241" s="35">
        <v>0</v>
      </c>
      <c r="D2241" s="35"/>
      <c r="E2241" s="35"/>
      <c r="F2241" s="36">
        <f t="shared" si="327"/>
        <v>0</v>
      </c>
      <c r="G2241" s="175"/>
    </row>
    <row r="2242" spans="2:7" s="4" customFormat="1" ht="35.25" thickBot="1" x14ac:dyDescent="0.5">
      <c r="B2242" s="116" t="s">
        <v>19</v>
      </c>
      <c r="C2242" s="35">
        <v>0</v>
      </c>
      <c r="D2242" s="35"/>
      <c r="E2242" s="35"/>
      <c r="F2242" s="36">
        <f t="shared" si="327"/>
        <v>0</v>
      </c>
      <c r="G2242" s="175"/>
    </row>
    <row r="2243" spans="2:7" s="4" customFormat="1" ht="36" thickBot="1" x14ac:dyDescent="0.55000000000000004">
      <c r="B2243" s="73" t="s">
        <v>20</v>
      </c>
      <c r="C2243" s="62">
        <f>C2242+C2241+C2240+C2239</f>
        <v>0</v>
      </c>
      <c r="D2243" s="62">
        <f t="shared" ref="D2243:F2243" si="330">D2242+D2241+D2240+D2239</f>
        <v>0</v>
      </c>
      <c r="E2243" s="62">
        <f t="shared" si="330"/>
        <v>0</v>
      </c>
      <c r="F2243" s="62">
        <f t="shared" si="330"/>
        <v>0</v>
      </c>
      <c r="G2243" s="175"/>
    </row>
    <row r="2244" spans="2:7" s="4" customFormat="1" x14ac:dyDescent="0.45">
      <c r="B2244" s="117" t="s">
        <v>21</v>
      </c>
      <c r="C2244" s="113">
        <v>0</v>
      </c>
      <c r="D2244" s="113">
        <v>0</v>
      </c>
      <c r="E2244" s="113">
        <v>0</v>
      </c>
      <c r="F2244" s="38">
        <f t="shared" si="327"/>
        <v>0</v>
      </c>
      <c r="G2244" s="175"/>
    </row>
    <row r="2245" spans="2:7" s="4" customFormat="1" x14ac:dyDescent="0.45">
      <c r="B2245" s="115" t="s">
        <v>22</v>
      </c>
      <c r="C2245" s="35">
        <v>0</v>
      </c>
      <c r="D2245" s="35"/>
      <c r="E2245" s="35"/>
      <c r="F2245" s="36">
        <f t="shared" si="327"/>
        <v>0</v>
      </c>
      <c r="G2245" s="175"/>
    </row>
    <row r="2246" spans="2:7" s="4" customFormat="1" x14ac:dyDescent="0.45">
      <c r="B2246" s="115" t="s">
        <v>23</v>
      </c>
      <c r="C2246" s="35">
        <v>0</v>
      </c>
      <c r="D2246" s="35"/>
      <c r="E2246" s="35"/>
      <c r="F2246" s="36">
        <f t="shared" si="327"/>
        <v>0</v>
      </c>
      <c r="G2246" s="175"/>
    </row>
    <row r="2247" spans="2:7" s="4" customFormat="1" ht="36" thickBot="1" x14ac:dyDescent="0.55000000000000004">
      <c r="B2247" s="102" t="s">
        <v>24</v>
      </c>
      <c r="C2247" s="150">
        <f>C2246+C2245+C2244</f>
        <v>0</v>
      </c>
      <c r="D2247" s="150">
        <v>0</v>
      </c>
      <c r="E2247" s="150">
        <v>0</v>
      </c>
      <c r="F2247" s="151">
        <f t="shared" si="327"/>
        <v>0</v>
      </c>
      <c r="G2247" s="175"/>
    </row>
    <row r="2248" spans="2:7" s="4" customFormat="1" ht="36" thickBot="1" x14ac:dyDescent="0.55000000000000004">
      <c r="B2248" s="73" t="s">
        <v>25</v>
      </c>
      <c r="C2248" s="37">
        <f>C2247+C2243+C2238+C2234</f>
        <v>85355.78</v>
      </c>
      <c r="D2248" s="37">
        <f t="shared" ref="D2248:F2248" si="331">D2247+D2243+D2238+D2234</f>
        <v>159097.19</v>
      </c>
      <c r="E2248" s="37">
        <f t="shared" si="331"/>
        <v>158017.20000000001</v>
      </c>
      <c r="F2248" s="37">
        <f t="shared" si="331"/>
        <v>-1079.9900000000052</v>
      </c>
      <c r="G2248" s="175"/>
    </row>
    <row r="2249" spans="2:7" s="4" customFormat="1" ht="35.25" x14ac:dyDescent="0.5">
      <c r="B2249" s="55"/>
      <c r="C2249" s="26"/>
      <c r="D2249" s="26"/>
      <c r="E2249" s="26"/>
      <c r="F2249" s="26"/>
      <c r="G2249" s="175"/>
    </row>
    <row r="2250" spans="2:7" s="4" customFormat="1" ht="35.25" thickBot="1" x14ac:dyDescent="0.5">
      <c r="B2250" s="59"/>
      <c r="C2250" s="31"/>
      <c r="D2250" s="31"/>
      <c r="E2250" s="31"/>
      <c r="F2250" s="31"/>
      <c r="G2250" s="175"/>
    </row>
    <row r="2251" spans="2:7" s="4" customFormat="1" ht="35.25" x14ac:dyDescent="0.5">
      <c r="B2251" s="67" t="s">
        <v>92</v>
      </c>
      <c r="C2251" s="33" t="s">
        <v>6</v>
      </c>
      <c r="D2251" s="111" t="s">
        <v>7</v>
      </c>
      <c r="E2251" s="111" t="s">
        <v>7</v>
      </c>
      <c r="F2251" s="33" t="s">
        <v>165</v>
      </c>
      <c r="G2251" s="175"/>
    </row>
    <row r="2252" spans="2:7" s="4" customFormat="1" ht="35.25" x14ac:dyDescent="0.5">
      <c r="B2252" s="68">
        <v>530009</v>
      </c>
      <c r="C2252" s="60" t="s">
        <v>163</v>
      </c>
      <c r="D2252" s="136" t="s">
        <v>163</v>
      </c>
      <c r="E2252" s="136" t="s">
        <v>164</v>
      </c>
      <c r="F2252" s="60" t="s">
        <v>163</v>
      </c>
      <c r="G2252" s="175"/>
    </row>
    <row r="2253" spans="2:7" s="4" customFormat="1" x14ac:dyDescent="0.45">
      <c r="B2253" s="115" t="s">
        <v>8</v>
      </c>
      <c r="C2253" s="190">
        <f>122869.04</f>
        <v>122869.04</v>
      </c>
      <c r="D2253" s="190">
        <v>120541.98</v>
      </c>
      <c r="E2253" s="190">
        <f>124158.25</f>
        <v>124158.25</v>
      </c>
      <c r="F2253" s="36">
        <f t="shared" ref="F2253:F2269" si="332">E2253-D2253</f>
        <v>3616.2700000000041</v>
      </c>
      <c r="G2253" s="175"/>
    </row>
    <row r="2254" spans="2:7" s="4" customFormat="1" x14ac:dyDescent="0.45">
      <c r="B2254" s="115" t="s">
        <v>9</v>
      </c>
      <c r="C2254" s="190"/>
      <c r="D2254" s="190"/>
      <c r="E2254" s="190"/>
      <c r="F2254" s="35">
        <f t="shared" si="332"/>
        <v>0</v>
      </c>
      <c r="G2254" s="175"/>
    </row>
    <row r="2255" spans="2:7" s="4" customFormat="1" ht="35.25" thickBot="1" x14ac:dyDescent="0.5">
      <c r="B2255" s="116" t="s">
        <v>10</v>
      </c>
      <c r="C2255" s="197">
        <f>44957.3</f>
        <v>44957.3</v>
      </c>
      <c r="D2255" s="190">
        <v>48216.79</v>
      </c>
      <c r="E2255" s="190">
        <f>43455.39</f>
        <v>43455.39</v>
      </c>
      <c r="F2255" s="36">
        <f t="shared" si="332"/>
        <v>-4761.4000000000015</v>
      </c>
      <c r="G2255" s="175"/>
    </row>
    <row r="2256" spans="2:7" s="4" customFormat="1" ht="36" thickBot="1" x14ac:dyDescent="0.55000000000000004">
      <c r="B2256" s="73" t="s">
        <v>11</v>
      </c>
      <c r="C2256" s="62">
        <f>C2255+C2254+C2253</f>
        <v>167826.34</v>
      </c>
      <c r="D2256" s="62">
        <f t="shared" ref="D2256:F2256" si="333">D2255+D2254+D2253</f>
        <v>168758.77</v>
      </c>
      <c r="E2256" s="62">
        <f t="shared" si="333"/>
        <v>167613.64000000001</v>
      </c>
      <c r="F2256" s="62">
        <f t="shared" si="333"/>
        <v>-1145.1299999999974</v>
      </c>
      <c r="G2256" s="175"/>
    </row>
    <row r="2257" spans="2:7" s="4" customFormat="1" x14ac:dyDescent="0.45">
      <c r="B2257" s="117" t="s">
        <v>12</v>
      </c>
      <c r="C2257" s="197"/>
      <c r="D2257" s="197"/>
      <c r="E2257" s="197"/>
      <c r="F2257" s="38">
        <f t="shared" si="332"/>
        <v>0</v>
      </c>
      <c r="G2257" s="175"/>
    </row>
    <row r="2258" spans="2:7" s="4" customFormat="1" x14ac:dyDescent="0.45">
      <c r="B2258" s="115" t="s">
        <v>13</v>
      </c>
      <c r="C2258" s="190">
        <f>1835.88</f>
        <v>1835.88</v>
      </c>
      <c r="D2258" s="190">
        <v>1200</v>
      </c>
      <c r="E2258" s="190">
        <v>3307</v>
      </c>
      <c r="F2258" s="36">
        <f t="shared" si="332"/>
        <v>2107</v>
      </c>
      <c r="G2258" s="175"/>
    </row>
    <row r="2259" spans="2:7" s="4" customFormat="1" ht="35.25" thickBot="1" x14ac:dyDescent="0.5">
      <c r="B2259" s="116" t="s">
        <v>14</v>
      </c>
      <c r="C2259" s="190">
        <f>331.11</f>
        <v>331.11</v>
      </c>
      <c r="D2259" s="190"/>
      <c r="E2259" s="190"/>
      <c r="F2259" s="36">
        <f t="shared" si="332"/>
        <v>0</v>
      </c>
      <c r="G2259" s="175"/>
    </row>
    <row r="2260" spans="2:7" s="4" customFormat="1" ht="36" thickBot="1" x14ac:dyDescent="0.55000000000000004">
      <c r="B2260" s="73" t="s">
        <v>15</v>
      </c>
      <c r="C2260" s="62">
        <f>C2259+C2258+C2257</f>
        <v>2166.9900000000002</v>
      </c>
      <c r="D2260" s="62">
        <f t="shared" ref="D2260:F2260" si="334">D2259+D2258+D2257</f>
        <v>1200</v>
      </c>
      <c r="E2260" s="62">
        <f t="shared" si="334"/>
        <v>3307</v>
      </c>
      <c r="F2260" s="62">
        <f t="shared" si="334"/>
        <v>2107</v>
      </c>
      <c r="G2260" s="175"/>
    </row>
    <row r="2261" spans="2:7" s="4" customFormat="1" x14ac:dyDescent="0.45">
      <c r="B2261" s="117" t="s">
        <v>16</v>
      </c>
      <c r="C2261" s="190">
        <f>330</f>
        <v>330</v>
      </c>
      <c r="D2261" s="190"/>
      <c r="E2261" s="190"/>
      <c r="F2261" s="38">
        <f t="shared" si="332"/>
        <v>0</v>
      </c>
      <c r="G2261" s="175"/>
    </row>
    <row r="2262" spans="2:7" s="4" customFormat="1" x14ac:dyDescent="0.45">
      <c r="B2262" s="115" t="s">
        <v>17</v>
      </c>
      <c r="C2262" s="35">
        <v>0</v>
      </c>
      <c r="D2262" s="35"/>
      <c r="E2262" s="35"/>
      <c r="F2262" s="36">
        <f t="shared" si="332"/>
        <v>0</v>
      </c>
      <c r="G2262" s="175"/>
    </row>
    <row r="2263" spans="2:7" s="4" customFormat="1" x14ac:dyDescent="0.45">
      <c r="B2263" s="115" t="s">
        <v>18</v>
      </c>
      <c r="C2263" s="35">
        <v>0</v>
      </c>
      <c r="D2263" s="35"/>
      <c r="E2263" s="35"/>
      <c r="F2263" s="36">
        <f t="shared" si="332"/>
        <v>0</v>
      </c>
      <c r="G2263" s="175"/>
    </row>
    <row r="2264" spans="2:7" s="4" customFormat="1" ht="35.25" thickBot="1" x14ac:dyDescent="0.5">
      <c r="B2264" s="116" t="s">
        <v>19</v>
      </c>
      <c r="C2264" s="35">
        <v>0</v>
      </c>
      <c r="D2264" s="35"/>
      <c r="E2264" s="35"/>
      <c r="F2264" s="36">
        <f t="shared" si="332"/>
        <v>0</v>
      </c>
      <c r="G2264" s="175"/>
    </row>
    <row r="2265" spans="2:7" s="4" customFormat="1" ht="36" thickBot="1" x14ac:dyDescent="0.55000000000000004">
      <c r="B2265" s="73" t="s">
        <v>20</v>
      </c>
      <c r="C2265" s="62">
        <f>C2264+C2263+C2262+C2261</f>
        <v>330</v>
      </c>
      <c r="D2265" s="62">
        <f t="shared" ref="D2265:F2265" si="335">D2264+D2263+D2262+D2261</f>
        <v>0</v>
      </c>
      <c r="E2265" s="62">
        <f t="shared" si="335"/>
        <v>0</v>
      </c>
      <c r="F2265" s="62">
        <f t="shared" si="335"/>
        <v>0</v>
      </c>
      <c r="G2265" s="175"/>
    </row>
    <row r="2266" spans="2:7" s="4" customFormat="1" x14ac:dyDescent="0.45">
      <c r="B2266" s="117" t="s">
        <v>21</v>
      </c>
      <c r="C2266" s="113">
        <v>0</v>
      </c>
      <c r="D2266" s="113">
        <v>0</v>
      </c>
      <c r="E2266" s="113">
        <v>0</v>
      </c>
      <c r="F2266" s="38">
        <f t="shared" si="332"/>
        <v>0</v>
      </c>
      <c r="G2266" s="175"/>
    </row>
    <row r="2267" spans="2:7" s="4" customFormat="1" x14ac:dyDescent="0.45">
      <c r="B2267" s="115" t="s">
        <v>22</v>
      </c>
      <c r="C2267" s="35">
        <v>0</v>
      </c>
      <c r="D2267" s="35"/>
      <c r="E2267" s="35"/>
      <c r="F2267" s="36">
        <f t="shared" si="332"/>
        <v>0</v>
      </c>
      <c r="G2267" s="175"/>
    </row>
    <row r="2268" spans="2:7" s="4" customFormat="1" x14ac:dyDescent="0.45">
      <c r="B2268" s="115" t="s">
        <v>23</v>
      </c>
      <c r="C2268" s="35">
        <v>0</v>
      </c>
      <c r="D2268" s="35"/>
      <c r="E2268" s="35"/>
      <c r="F2268" s="36">
        <f t="shared" si="332"/>
        <v>0</v>
      </c>
      <c r="G2268" s="175"/>
    </row>
    <row r="2269" spans="2:7" s="4" customFormat="1" ht="36" thickBot="1" x14ac:dyDescent="0.55000000000000004">
      <c r="B2269" s="102" t="s">
        <v>24</v>
      </c>
      <c r="C2269" s="150">
        <f>C2268+C2267+C2266</f>
        <v>0</v>
      </c>
      <c r="D2269" s="150">
        <v>0</v>
      </c>
      <c r="E2269" s="150">
        <v>0</v>
      </c>
      <c r="F2269" s="151">
        <f t="shared" si="332"/>
        <v>0</v>
      </c>
      <c r="G2269" s="175"/>
    </row>
    <row r="2270" spans="2:7" s="4" customFormat="1" ht="36" thickBot="1" x14ac:dyDescent="0.55000000000000004">
      <c r="B2270" s="73" t="s">
        <v>25</v>
      </c>
      <c r="C2270" s="37">
        <f>C2269+C2265+C2260+C2256</f>
        <v>170323.33</v>
      </c>
      <c r="D2270" s="37">
        <f t="shared" ref="D2270:F2270" si="336">D2269+D2265+D2260+D2256</f>
        <v>169958.77</v>
      </c>
      <c r="E2270" s="37">
        <f t="shared" si="336"/>
        <v>170920.64</v>
      </c>
      <c r="F2270" s="37">
        <f t="shared" si="336"/>
        <v>961.87000000000262</v>
      </c>
      <c r="G2270" s="175"/>
    </row>
    <row r="2271" spans="2:7" s="4" customFormat="1" ht="35.25" x14ac:dyDescent="0.5">
      <c r="B2271" s="55"/>
      <c r="C2271" s="26"/>
      <c r="D2271" s="26"/>
      <c r="E2271" s="26"/>
      <c r="F2271" s="26"/>
      <c r="G2271" s="175"/>
    </row>
    <row r="2272" spans="2:7" s="4" customFormat="1" ht="35.25" x14ac:dyDescent="0.5">
      <c r="B2272" s="55"/>
      <c r="C2272" s="26"/>
      <c r="D2272" s="26"/>
      <c r="E2272" s="26"/>
      <c r="F2272" s="26"/>
      <c r="G2272" s="175"/>
    </row>
    <row r="2273" spans="2:7" s="4" customFormat="1" ht="35.25" x14ac:dyDescent="0.5">
      <c r="B2273" s="55"/>
      <c r="C2273" s="26"/>
      <c r="D2273" s="26"/>
      <c r="E2273" s="26"/>
      <c r="F2273" s="26"/>
      <c r="G2273" s="175"/>
    </row>
    <row r="2274" spans="2:7" s="4" customFormat="1" ht="35.25" x14ac:dyDescent="0.5">
      <c r="B2274" s="66" t="s">
        <v>86</v>
      </c>
      <c r="C2274" s="26"/>
      <c r="D2274" s="26"/>
      <c r="E2274" s="26"/>
      <c r="F2274" s="26"/>
      <c r="G2274" s="175"/>
    </row>
    <row r="2275" spans="2:7" s="4" customFormat="1" ht="36" thickBot="1" x14ac:dyDescent="0.55000000000000004">
      <c r="B2275" s="55"/>
      <c r="C2275" s="26"/>
      <c r="D2275" s="26"/>
      <c r="E2275" s="26"/>
      <c r="F2275" s="26"/>
      <c r="G2275" s="175"/>
    </row>
    <row r="2276" spans="2:7" s="4" customFormat="1" ht="35.25" x14ac:dyDescent="0.5">
      <c r="B2276" s="67" t="s">
        <v>134</v>
      </c>
      <c r="C2276" s="33" t="s">
        <v>6</v>
      </c>
      <c r="D2276" s="33" t="s">
        <v>7</v>
      </c>
      <c r="E2276" s="33" t="s">
        <v>7</v>
      </c>
      <c r="F2276" s="33" t="s">
        <v>165</v>
      </c>
      <c r="G2276" s="175"/>
    </row>
    <row r="2277" spans="2:7" s="4" customFormat="1" ht="35.25" x14ac:dyDescent="0.5">
      <c r="B2277" s="68">
        <v>530010</v>
      </c>
      <c r="C2277" s="60" t="s">
        <v>163</v>
      </c>
      <c r="D2277" s="60" t="s">
        <v>163</v>
      </c>
      <c r="E2277" s="60" t="s">
        <v>164</v>
      </c>
      <c r="F2277" s="60" t="s">
        <v>163</v>
      </c>
      <c r="G2277" s="175"/>
    </row>
    <row r="2278" spans="2:7" s="4" customFormat="1" x14ac:dyDescent="0.45">
      <c r="B2278" s="115" t="s">
        <v>8</v>
      </c>
      <c r="C2278" s="35">
        <v>0</v>
      </c>
      <c r="D2278" s="35">
        <v>0</v>
      </c>
      <c r="E2278" s="35">
        <v>0</v>
      </c>
      <c r="F2278" s="36">
        <f t="shared" ref="F2278:F2294" si="337">E2278-D2278</f>
        <v>0</v>
      </c>
      <c r="G2278" s="175"/>
    </row>
    <row r="2279" spans="2:7" s="4" customFormat="1" x14ac:dyDescent="0.45">
      <c r="B2279" s="115" t="s">
        <v>9</v>
      </c>
      <c r="C2279" s="35">
        <v>0</v>
      </c>
      <c r="D2279" s="35">
        <v>0</v>
      </c>
      <c r="E2279" s="35">
        <v>0</v>
      </c>
      <c r="F2279" s="36">
        <f t="shared" si="337"/>
        <v>0</v>
      </c>
      <c r="G2279" s="175"/>
    </row>
    <row r="2280" spans="2:7" s="4" customFormat="1" ht="35.25" thickBot="1" x14ac:dyDescent="0.5">
      <c r="B2280" s="116" t="s">
        <v>10</v>
      </c>
      <c r="C2280" s="36">
        <v>0</v>
      </c>
      <c r="D2280" s="35">
        <v>0</v>
      </c>
      <c r="E2280" s="35">
        <v>0</v>
      </c>
      <c r="F2280" s="36">
        <f t="shared" si="337"/>
        <v>0</v>
      </c>
      <c r="G2280" s="175"/>
    </row>
    <row r="2281" spans="2:7" s="4" customFormat="1" ht="36" thickBot="1" x14ac:dyDescent="0.55000000000000004">
      <c r="B2281" s="73" t="s">
        <v>11</v>
      </c>
      <c r="C2281" s="62">
        <f>C2280+C2279+C2278</f>
        <v>0</v>
      </c>
      <c r="D2281" s="62">
        <f t="shared" ref="D2281:F2281" si="338">D2280+D2279+D2278</f>
        <v>0</v>
      </c>
      <c r="E2281" s="62">
        <f t="shared" si="338"/>
        <v>0</v>
      </c>
      <c r="F2281" s="62">
        <f t="shared" si="338"/>
        <v>0</v>
      </c>
      <c r="G2281" s="175"/>
    </row>
    <row r="2282" spans="2:7" s="4" customFormat="1" x14ac:dyDescent="0.45">
      <c r="B2282" s="117" t="s">
        <v>12</v>
      </c>
      <c r="C2282" s="38">
        <v>0</v>
      </c>
      <c r="D2282" s="38">
        <v>0</v>
      </c>
      <c r="E2282" s="38">
        <v>0</v>
      </c>
      <c r="F2282" s="36">
        <f t="shared" si="337"/>
        <v>0</v>
      </c>
      <c r="G2282" s="175"/>
    </row>
    <row r="2283" spans="2:7" s="4" customFormat="1" x14ac:dyDescent="0.45">
      <c r="B2283" s="115" t="s">
        <v>13</v>
      </c>
      <c r="C2283" s="190">
        <f>42171</f>
        <v>42171</v>
      </c>
      <c r="D2283" s="190">
        <v>50000</v>
      </c>
      <c r="E2283" s="190">
        <v>49193</v>
      </c>
      <c r="F2283" s="36">
        <f t="shared" si="337"/>
        <v>-807</v>
      </c>
      <c r="G2283" s="175"/>
    </row>
    <row r="2284" spans="2:7" s="4" customFormat="1" ht="35.25" thickBot="1" x14ac:dyDescent="0.5">
      <c r="B2284" s="116" t="s">
        <v>14</v>
      </c>
      <c r="C2284" s="190">
        <f>14104.5</f>
        <v>14104.5</v>
      </c>
      <c r="D2284" s="190">
        <v>10000</v>
      </c>
      <c r="E2284" s="190">
        <v>10000</v>
      </c>
      <c r="F2284" s="36">
        <f t="shared" si="337"/>
        <v>0</v>
      </c>
      <c r="G2284" s="175"/>
    </row>
    <row r="2285" spans="2:7" s="4" customFormat="1" ht="36" thickBot="1" x14ac:dyDescent="0.55000000000000004">
      <c r="B2285" s="73" t="s">
        <v>15</v>
      </c>
      <c r="C2285" s="62">
        <f>C2284+C2283+C2282</f>
        <v>56275.5</v>
      </c>
      <c r="D2285" s="62">
        <f t="shared" ref="D2285:F2285" si="339">D2284+D2283+D2282</f>
        <v>60000</v>
      </c>
      <c r="E2285" s="62">
        <f t="shared" si="339"/>
        <v>59193</v>
      </c>
      <c r="F2285" s="62">
        <f t="shared" si="339"/>
        <v>-807</v>
      </c>
      <c r="G2285" s="175"/>
    </row>
    <row r="2286" spans="2:7" s="4" customFormat="1" x14ac:dyDescent="0.45">
      <c r="B2286" s="117" t="s">
        <v>16</v>
      </c>
      <c r="C2286" s="113">
        <v>0</v>
      </c>
      <c r="D2286" s="113">
        <v>0</v>
      </c>
      <c r="E2286" s="113">
        <v>0</v>
      </c>
      <c r="F2286" s="36">
        <f t="shared" si="337"/>
        <v>0</v>
      </c>
      <c r="G2286" s="175"/>
    </row>
    <row r="2287" spans="2:7" s="4" customFormat="1" x14ac:dyDescent="0.45">
      <c r="B2287" s="115" t="s">
        <v>17</v>
      </c>
      <c r="C2287" s="190">
        <f>2314.95</f>
        <v>2314.9499999999998</v>
      </c>
      <c r="D2287" s="35">
        <v>0</v>
      </c>
      <c r="E2287" s="35">
        <v>0</v>
      </c>
      <c r="F2287" s="36">
        <f t="shared" si="337"/>
        <v>0</v>
      </c>
      <c r="G2287" s="175"/>
    </row>
    <row r="2288" spans="2:7" s="4" customFormat="1" x14ac:dyDescent="0.45">
      <c r="B2288" s="115" t="s">
        <v>18</v>
      </c>
      <c r="C2288" s="35">
        <v>0</v>
      </c>
      <c r="D2288" s="35"/>
      <c r="E2288" s="35"/>
      <c r="F2288" s="36">
        <f t="shared" si="337"/>
        <v>0</v>
      </c>
      <c r="G2288" s="175"/>
    </row>
    <row r="2289" spans="2:7" s="4" customFormat="1" ht="35.25" thickBot="1" x14ac:dyDescent="0.5">
      <c r="B2289" s="116" t="s">
        <v>19</v>
      </c>
      <c r="C2289" s="35">
        <v>0</v>
      </c>
      <c r="D2289" s="35"/>
      <c r="E2289" s="35"/>
      <c r="F2289" s="36">
        <f t="shared" si="337"/>
        <v>0</v>
      </c>
      <c r="G2289" s="175"/>
    </row>
    <row r="2290" spans="2:7" s="4" customFormat="1" ht="36" thickBot="1" x14ac:dyDescent="0.55000000000000004">
      <c r="B2290" s="73" t="s">
        <v>20</v>
      </c>
      <c r="C2290" s="62">
        <f>C2289+C2288+C2287+C2286</f>
        <v>2314.9499999999998</v>
      </c>
      <c r="D2290" s="62">
        <f t="shared" ref="D2290:F2290" si="340">D2289+D2288+D2287+D2286</f>
        <v>0</v>
      </c>
      <c r="E2290" s="62">
        <f t="shared" si="340"/>
        <v>0</v>
      </c>
      <c r="F2290" s="62">
        <f t="shared" si="340"/>
        <v>0</v>
      </c>
      <c r="G2290" s="175"/>
    </row>
    <row r="2291" spans="2:7" s="4" customFormat="1" x14ac:dyDescent="0.45">
      <c r="B2291" s="117" t="s">
        <v>21</v>
      </c>
      <c r="C2291" s="113">
        <v>0</v>
      </c>
      <c r="D2291" s="113">
        <v>0</v>
      </c>
      <c r="E2291" s="113">
        <v>0</v>
      </c>
      <c r="F2291" s="36">
        <f t="shared" si="337"/>
        <v>0</v>
      </c>
      <c r="G2291" s="175"/>
    </row>
    <row r="2292" spans="2:7" s="4" customFormat="1" x14ac:dyDescent="0.45">
      <c r="B2292" s="115" t="s">
        <v>22</v>
      </c>
      <c r="C2292" s="35">
        <v>0</v>
      </c>
      <c r="D2292" s="35"/>
      <c r="E2292" s="35"/>
      <c r="F2292" s="36">
        <f t="shared" si="337"/>
        <v>0</v>
      </c>
      <c r="G2292" s="175"/>
    </row>
    <row r="2293" spans="2:7" s="4" customFormat="1" x14ac:dyDescent="0.45">
      <c r="B2293" s="115" t="s">
        <v>23</v>
      </c>
      <c r="C2293" s="35">
        <v>0</v>
      </c>
      <c r="D2293" s="35"/>
      <c r="E2293" s="35"/>
      <c r="F2293" s="36">
        <f t="shared" si="337"/>
        <v>0</v>
      </c>
      <c r="G2293" s="175"/>
    </row>
    <row r="2294" spans="2:7" s="4" customFormat="1" ht="36" thickBot="1" x14ac:dyDescent="0.55000000000000004">
      <c r="B2294" s="102" t="s">
        <v>24</v>
      </c>
      <c r="C2294" s="150">
        <f>C2293+C2292+C2291</f>
        <v>0</v>
      </c>
      <c r="D2294" s="150">
        <v>0</v>
      </c>
      <c r="E2294" s="150">
        <v>0</v>
      </c>
      <c r="F2294" s="36">
        <f t="shared" si="337"/>
        <v>0</v>
      </c>
      <c r="G2294" s="175"/>
    </row>
    <row r="2295" spans="2:7" s="4" customFormat="1" ht="36" thickBot="1" x14ac:dyDescent="0.55000000000000004">
      <c r="B2295" s="73" t="s">
        <v>25</v>
      </c>
      <c r="C2295" s="37">
        <f>C2294+C2290+C2285+C2281</f>
        <v>58590.45</v>
      </c>
      <c r="D2295" s="37">
        <f t="shared" ref="D2295:F2295" si="341">D2294+D2290+D2285+D2281</f>
        <v>60000</v>
      </c>
      <c r="E2295" s="37">
        <f t="shared" si="341"/>
        <v>59193</v>
      </c>
      <c r="F2295" s="37">
        <f t="shared" si="341"/>
        <v>-807</v>
      </c>
      <c r="G2295" s="175"/>
    </row>
    <row r="2296" spans="2:7" s="4" customFormat="1" ht="35.25" x14ac:dyDescent="0.5">
      <c r="B2296" s="55"/>
      <c r="C2296" s="26"/>
      <c r="D2296" s="26"/>
      <c r="E2296" s="26"/>
      <c r="F2296" s="26"/>
      <c r="G2296" s="175"/>
    </row>
    <row r="2297" spans="2:7" s="4" customFormat="1" ht="36" thickBot="1" x14ac:dyDescent="0.55000000000000004">
      <c r="B2297" s="55"/>
      <c r="C2297" s="26"/>
      <c r="D2297" s="26"/>
      <c r="E2297" s="26"/>
      <c r="F2297" s="26"/>
      <c r="G2297" s="175"/>
    </row>
    <row r="2298" spans="2:7" s="4" customFormat="1" ht="35.25" x14ac:dyDescent="0.5">
      <c r="B2298" s="67" t="s">
        <v>151</v>
      </c>
      <c r="C2298" s="33" t="s">
        <v>6</v>
      </c>
      <c r="D2298" s="33" t="s">
        <v>7</v>
      </c>
      <c r="E2298" s="33" t="s">
        <v>7</v>
      </c>
      <c r="F2298" s="33" t="s">
        <v>165</v>
      </c>
      <c r="G2298" s="175"/>
    </row>
    <row r="2299" spans="2:7" s="4" customFormat="1" ht="35.25" x14ac:dyDescent="0.5">
      <c r="B2299" s="68">
        <v>530014</v>
      </c>
      <c r="C2299" s="60" t="s">
        <v>163</v>
      </c>
      <c r="D2299" s="60" t="s">
        <v>163</v>
      </c>
      <c r="E2299" s="60" t="s">
        <v>164</v>
      </c>
      <c r="F2299" s="60" t="s">
        <v>163</v>
      </c>
      <c r="G2299" s="175"/>
    </row>
    <row r="2300" spans="2:7" s="4" customFormat="1" x14ac:dyDescent="0.45">
      <c r="B2300" s="115" t="s">
        <v>8</v>
      </c>
      <c r="C2300" s="190">
        <f>30979.72</f>
        <v>30979.72</v>
      </c>
      <c r="D2300" s="190">
        <v>37500</v>
      </c>
      <c r="E2300" s="190">
        <f>37500</f>
        <v>37500</v>
      </c>
      <c r="F2300" s="36">
        <f t="shared" ref="F2300:F2317" si="342">E2300-D2300</f>
        <v>0</v>
      </c>
      <c r="G2300" s="175"/>
    </row>
    <row r="2301" spans="2:7" s="4" customFormat="1" x14ac:dyDescent="0.45">
      <c r="B2301" s="115" t="s">
        <v>9</v>
      </c>
      <c r="C2301" s="190"/>
      <c r="D2301" s="190"/>
      <c r="E2301" s="190"/>
      <c r="F2301" s="35">
        <f t="shared" si="342"/>
        <v>0</v>
      </c>
      <c r="G2301" s="175"/>
    </row>
    <row r="2302" spans="2:7" s="4" customFormat="1" ht="35.25" thickBot="1" x14ac:dyDescent="0.5">
      <c r="B2302" s="116" t="s">
        <v>10</v>
      </c>
      <c r="C2302" s="197">
        <f>8321.85</f>
        <v>8321.85</v>
      </c>
      <c r="D2302" s="190">
        <v>30000</v>
      </c>
      <c r="E2302" s="190">
        <f>13125</f>
        <v>13125</v>
      </c>
      <c r="F2302" s="36">
        <f t="shared" si="342"/>
        <v>-16875</v>
      </c>
      <c r="G2302" s="175"/>
    </row>
    <row r="2303" spans="2:7" s="4" customFormat="1" ht="36" thickBot="1" x14ac:dyDescent="0.55000000000000004">
      <c r="B2303" s="73" t="s">
        <v>11</v>
      </c>
      <c r="C2303" s="62">
        <f>C2302+C2301+C2300</f>
        <v>39301.57</v>
      </c>
      <c r="D2303" s="62">
        <f>D2302+D2301+D2300</f>
        <v>67500</v>
      </c>
      <c r="E2303" s="62">
        <f>E2302+E2301+E2300</f>
        <v>50625</v>
      </c>
      <c r="F2303" s="37">
        <f t="shared" si="342"/>
        <v>-16875</v>
      </c>
      <c r="G2303" s="175"/>
    </row>
    <row r="2304" spans="2:7" s="4" customFormat="1" x14ac:dyDescent="0.45">
      <c r="B2304" s="117" t="s">
        <v>12</v>
      </c>
      <c r="C2304" s="197">
        <f>2083.29</f>
        <v>2083.29</v>
      </c>
      <c r="D2304" s="197"/>
      <c r="E2304" s="197"/>
      <c r="F2304" s="38">
        <f t="shared" si="342"/>
        <v>0</v>
      </c>
      <c r="G2304" s="175"/>
    </row>
    <row r="2305" spans="2:7" s="4" customFormat="1" x14ac:dyDescent="0.45">
      <c r="B2305" s="115" t="s">
        <v>13</v>
      </c>
      <c r="C2305" s="190">
        <v>16840.45</v>
      </c>
      <c r="D2305" s="190">
        <v>5000</v>
      </c>
      <c r="E2305" s="190">
        <f>24375</f>
        <v>24375</v>
      </c>
      <c r="F2305" s="36">
        <f t="shared" si="342"/>
        <v>19375</v>
      </c>
      <c r="G2305" s="175"/>
    </row>
    <row r="2306" spans="2:7" s="4" customFormat="1" ht="35.25" thickBot="1" x14ac:dyDescent="0.5">
      <c r="B2306" s="116" t="s">
        <v>14</v>
      </c>
      <c r="C2306" s="190">
        <f>285.73</f>
        <v>285.73</v>
      </c>
      <c r="D2306" s="190"/>
      <c r="E2306" s="190"/>
      <c r="F2306" s="36">
        <f t="shared" si="342"/>
        <v>0</v>
      </c>
      <c r="G2306" s="175"/>
    </row>
    <row r="2307" spans="2:7" s="4" customFormat="1" ht="36" thickBot="1" x14ac:dyDescent="0.55000000000000004">
      <c r="B2307" s="73" t="s">
        <v>15</v>
      </c>
      <c r="C2307" s="62">
        <f>C2306+C2305+C2304</f>
        <v>19209.47</v>
      </c>
      <c r="D2307" s="62">
        <f>D2306+D2305+D2304</f>
        <v>5000</v>
      </c>
      <c r="E2307" s="62">
        <f>E2306+E2305+E2304</f>
        <v>24375</v>
      </c>
      <c r="F2307" s="37">
        <f t="shared" si="342"/>
        <v>19375</v>
      </c>
      <c r="G2307" s="175"/>
    </row>
    <row r="2308" spans="2:7" s="4" customFormat="1" x14ac:dyDescent="0.45">
      <c r="B2308" s="117" t="s">
        <v>16</v>
      </c>
      <c r="C2308" s="113">
        <v>0</v>
      </c>
      <c r="D2308" s="113">
        <v>0</v>
      </c>
      <c r="E2308" s="113">
        <v>0</v>
      </c>
      <c r="F2308" s="38">
        <f t="shared" si="342"/>
        <v>0</v>
      </c>
      <c r="G2308" s="175"/>
    </row>
    <row r="2309" spans="2:7" s="4" customFormat="1" x14ac:dyDescent="0.45">
      <c r="B2309" s="115" t="s">
        <v>17</v>
      </c>
      <c r="C2309" s="35">
        <v>0</v>
      </c>
      <c r="D2309" s="35">
        <v>0</v>
      </c>
      <c r="E2309" s="35">
        <v>0</v>
      </c>
      <c r="F2309" s="36">
        <f t="shared" si="342"/>
        <v>0</v>
      </c>
      <c r="G2309" s="175"/>
    </row>
    <row r="2310" spans="2:7" s="4" customFormat="1" x14ac:dyDescent="0.45">
      <c r="B2310" s="115" t="s">
        <v>18</v>
      </c>
      <c r="C2310" s="35">
        <v>0</v>
      </c>
      <c r="D2310" s="35"/>
      <c r="E2310" s="35"/>
      <c r="F2310" s="36">
        <f t="shared" si="342"/>
        <v>0</v>
      </c>
      <c r="G2310" s="175"/>
    </row>
    <row r="2311" spans="2:7" s="4" customFormat="1" ht="35.25" thickBot="1" x14ac:dyDescent="0.5">
      <c r="B2311" s="116" t="s">
        <v>19</v>
      </c>
      <c r="C2311" s="35">
        <v>0</v>
      </c>
      <c r="D2311" s="35"/>
      <c r="E2311" s="35"/>
      <c r="F2311" s="36">
        <f t="shared" si="342"/>
        <v>0</v>
      </c>
      <c r="G2311" s="175"/>
    </row>
    <row r="2312" spans="2:7" s="4" customFormat="1" ht="36" thickBot="1" x14ac:dyDescent="0.55000000000000004">
      <c r="B2312" s="73" t="s">
        <v>20</v>
      </c>
      <c r="C2312" s="62">
        <f>C2311+C2310+C2309+C2308</f>
        <v>0</v>
      </c>
      <c r="D2312" s="62">
        <f>D2311+D2310+D2309+D2308</f>
        <v>0</v>
      </c>
      <c r="E2312" s="62">
        <f>E2311+E2310+E2309+E2308</f>
        <v>0</v>
      </c>
      <c r="F2312" s="37">
        <f t="shared" si="342"/>
        <v>0</v>
      </c>
      <c r="G2312" s="175"/>
    </row>
    <row r="2313" spans="2:7" s="4" customFormat="1" x14ac:dyDescent="0.45">
      <c r="B2313" s="117" t="s">
        <v>21</v>
      </c>
      <c r="C2313" s="113">
        <v>0</v>
      </c>
      <c r="D2313" s="113">
        <v>0</v>
      </c>
      <c r="E2313" s="113">
        <v>0</v>
      </c>
      <c r="F2313" s="38">
        <f t="shared" si="342"/>
        <v>0</v>
      </c>
      <c r="G2313" s="175"/>
    </row>
    <row r="2314" spans="2:7" s="4" customFormat="1" x14ac:dyDescent="0.45">
      <c r="B2314" s="115" t="s">
        <v>22</v>
      </c>
      <c r="C2314" s="35">
        <v>0</v>
      </c>
      <c r="D2314" s="35"/>
      <c r="E2314" s="35"/>
      <c r="F2314" s="36">
        <f t="shared" si="342"/>
        <v>0</v>
      </c>
      <c r="G2314" s="175"/>
    </row>
    <row r="2315" spans="2:7" s="4" customFormat="1" x14ac:dyDescent="0.45">
      <c r="B2315" s="115" t="s">
        <v>23</v>
      </c>
      <c r="C2315" s="35">
        <v>0</v>
      </c>
      <c r="D2315" s="35"/>
      <c r="E2315" s="35"/>
      <c r="F2315" s="36">
        <f t="shared" si="342"/>
        <v>0</v>
      </c>
      <c r="G2315" s="175"/>
    </row>
    <row r="2316" spans="2:7" s="4" customFormat="1" ht="36" thickBot="1" x14ac:dyDescent="0.55000000000000004">
      <c r="B2316" s="102" t="s">
        <v>24</v>
      </c>
      <c r="C2316" s="150">
        <f>C2315+C2314+C2313</f>
        <v>0</v>
      </c>
      <c r="D2316" s="150">
        <v>0</v>
      </c>
      <c r="E2316" s="150">
        <v>0</v>
      </c>
      <c r="F2316" s="151">
        <f t="shared" si="342"/>
        <v>0</v>
      </c>
      <c r="G2316" s="175"/>
    </row>
    <row r="2317" spans="2:7" s="4" customFormat="1" ht="36" thickBot="1" x14ac:dyDescent="0.55000000000000004">
      <c r="B2317" s="73" t="s">
        <v>25</v>
      </c>
      <c r="C2317" s="37">
        <f>C2316+C2312+C2307+C2303</f>
        <v>58511.040000000001</v>
      </c>
      <c r="D2317" s="37">
        <f>D2316+D2312+D2307+D2303</f>
        <v>72500</v>
      </c>
      <c r="E2317" s="37">
        <f>E2316+E2312+E2307+E2303</f>
        <v>75000</v>
      </c>
      <c r="F2317" s="37">
        <f t="shared" si="342"/>
        <v>2500</v>
      </c>
      <c r="G2317" s="175"/>
    </row>
    <row r="2318" spans="2:7" s="4" customFormat="1" ht="35.25" x14ac:dyDescent="0.5">
      <c r="B2318" s="55"/>
      <c r="C2318" s="26"/>
      <c r="D2318" s="26"/>
      <c r="E2318" s="26"/>
      <c r="F2318" s="26"/>
      <c r="G2318" s="175"/>
    </row>
    <row r="2319" spans="2:7" s="4" customFormat="1" ht="36" thickBot="1" x14ac:dyDescent="0.55000000000000004">
      <c r="B2319" s="55"/>
      <c r="C2319" s="26"/>
      <c r="D2319" s="26"/>
      <c r="E2319" s="26"/>
      <c r="F2319" s="26"/>
      <c r="G2319" s="175"/>
    </row>
    <row r="2320" spans="2:7" s="4" customFormat="1" ht="35.25" x14ac:dyDescent="0.5">
      <c r="B2320" s="67" t="s">
        <v>152</v>
      </c>
      <c r="C2320" s="33" t="s">
        <v>6</v>
      </c>
      <c r="D2320" s="33" t="s">
        <v>7</v>
      </c>
      <c r="E2320" s="33" t="s">
        <v>7</v>
      </c>
      <c r="F2320" s="33" t="s">
        <v>165</v>
      </c>
      <c r="G2320" s="175"/>
    </row>
    <row r="2321" spans="2:7" s="4" customFormat="1" ht="35.25" x14ac:dyDescent="0.5">
      <c r="B2321" s="68">
        <v>530015</v>
      </c>
      <c r="C2321" s="60" t="s">
        <v>163</v>
      </c>
      <c r="D2321" s="60" t="s">
        <v>163</v>
      </c>
      <c r="E2321" s="60" t="s">
        <v>164</v>
      </c>
      <c r="F2321" s="60" t="s">
        <v>163</v>
      </c>
      <c r="G2321" s="175"/>
    </row>
    <row r="2322" spans="2:7" s="4" customFormat="1" x14ac:dyDescent="0.45">
      <c r="B2322" s="115" t="s">
        <v>8</v>
      </c>
      <c r="C2322" s="35">
        <v>0</v>
      </c>
      <c r="D2322" s="35">
        <v>0</v>
      </c>
      <c r="E2322" s="35">
        <v>0</v>
      </c>
      <c r="F2322" s="36">
        <f t="shared" ref="F2322:F2338" si="343">E2322-D2322</f>
        <v>0</v>
      </c>
      <c r="G2322" s="175"/>
    </row>
    <row r="2323" spans="2:7" s="4" customFormat="1" x14ac:dyDescent="0.45">
      <c r="B2323" s="115" t="s">
        <v>9</v>
      </c>
      <c r="C2323" s="35">
        <v>0</v>
      </c>
      <c r="D2323" s="35">
        <v>0</v>
      </c>
      <c r="E2323" s="35">
        <v>0</v>
      </c>
      <c r="F2323" s="35">
        <f t="shared" si="343"/>
        <v>0</v>
      </c>
      <c r="G2323" s="175"/>
    </row>
    <row r="2324" spans="2:7" s="4" customFormat="1" ht="35.25" thickBot="1" x14ac:dyDescent="0.5">
      <c r="B2324" s="116" t="s">
        <v>10</v>
      </c>
      <c r="C2324" s="36">
        <v>0</v>
      </c>
      <c r="D2324" s="35">
        <v>0</v>
      </c>
      <c r="E2324" s="35">
        <v>0</v>
      </c>
      <c r="F2324" s="36">
        <f t="shared" si="343"/>
        <v>0</v>
      </c>
      <c r="G2324" s="175"/>
    </row>
    <row r="2325" spans="2:7" s="4" customFormat="1" ht="36" thickBot="1" x14ac:dyDescent="0.55000000000000004">
      <c r="B2325" s="73" t="s">
        <v>11</v>
      </c>
      <c r="C2325" s="62">
        <f>C2324+C2323+C2322</f>
        <v>0</v>
      </c>
      <c r="D2325" s="62">
        <f t="shared" ref="D2325:F2325" si="344">D2324+D2323+D2322</f>
        <v>0</v>
      </c>
      <c r="E2325" s="62">
        <f t="shared" si="344"/>
        <v>0</v>
      </c>
      <c r="F2325" s="62">
        <f t="shared" si="344"/>
        <v>0</v>
      </c>
      <c r="G2325" s="175"/>
    </row>
    <row r="2326" spans="2:7" s="4" customFormat="1" x14ac:dyDescent="0.45">
      <c r="B2326" s="117" t="s">
        <v>12</v>
      </c>
      <c r="C2326" s="38">
        <v>0</v>
      </c>
      <c r="D2326" s="38">
        <v>0</v>
      </c>
      <c r="E2326" s="38">
        <v>0</v>
      </c>
      <c r="F2326" s="38">
        <f t="shared" si="343"/>
        <v>0</v>
      </c>
      <c r="G2326" s="175"/>
    </row>
    <row r="2327" spans="2:7" s="4" customFormat="1" x14ac:dyDescent="0.45">
      <c r="B2327" s="115" t="s">
        <v>13</v>
      </c>
      <c r="C2327" s="35">
        <v>0</v>
      </c>
      <c r="D2327" s="35">
        <v>0</v>
      </c>
      <c r="E2327" s="35">
        <v>0</v>
      </c>
      <c r="F2327" s="36">
        <f t="shared" si="343"/>
        <v>0</v>
      </c>
      <c r="G2327" s="175"/>
    </row>
    <row r="2328" spans="2:7" s="4" customFormat="1" ht="35.25" thickBot="1" x14ac:dyDescent="0.5">
      <c r="B2328" s="116" t="s">
        <v>14</v>
      </c>
      <c r="C2328" s="35">
        <v>0</v>
      </c>
      <c r="D2328" s="35">
        <v>0</v>
      </c>
      <c r="E2328" s="35">
        <v>0</v>
      </c>
      <c r="F2328" s="36">
        <f t="shared" si="343"/>
        <v>0</v>
      </c>
      <c r="G2328" s="175"/>
    </row>
    <row r="2329" spans="2:7" s="4" customFormat="1" ht="36" thickBot="1" x14ac:dyDescent="0.55000000000000004">
      <c r="B2329" s="73" t="s">
        <v>15</v>
      </c>
      <c r="C2329" s="62">
        <f>C2328+C2327+C2326</f>
        <v>0</v>
      </c>
      <c r="D2329" s="62">
        <f t="shared" ref="D2329:F2329" si="345">D2328+D2327+D2326</f>
        <v>0</v>
      </c>
      <c r="E2329" s="62">
        <f t="shared" si="345"/>
        <v>0</v>
      </c>
      <c r="F2329" s="62">
        <f t="shared" si="345"/>
        <v>0</v>
      </c>
      <c r="G2329" s="175"/>
    </row>
    <row r="2330" spans="2:7" s="4" customFormat="1" x14ac:dyDescent="0.45">
      <c r="B2330" s="117" t="s">
        <v>16</v>
      </c>
      <c r="C2330" s="113">
        <v>0</v>
      </c>
      <c r="D2330" s="113">
        <v>0</v>
      </c>
      <c r="E2330" s="113">
        <v>0</v>
      </c>
      <c r="F2330" s="38">
        <f t="shared" si="343"/>
        <v>0</v>
      </c>
      <c r="G2330" s="175"/>
    </row>
    <row r="2331" spans="2:7" s="4" customFormat="1" x14ac:dyDescent="0.45">
      <c r="B2331" s="115" t="s">
        <v>17</v>
      </c>
      <c r="C2331" s="35">
        <v>0</v>
      </c>
      <c r="D2331" s="35">
        <v>0</v>
      </c>
      <c r="E2331" s="35">
        <v>0</v>
      </c>
      <c r="F2331" s="36">
        <f t="shared" si="343"/>
        <v>0</v>
      </c>
      <c r="G2331" s="175"/>
    </row>
    <row r="2332" spans="2:7" s="4" customFormat="1" x14ac:dyDescent="0.45">
      <c r="B2332" s="115" t="s">
        <v>18</v>
      </c>
      <c r="C2332" s="35">
        <v>0</v>
      </c>
      <c r="D2332" s="35"/>
      <c r="E2332" s="35"/>
      <c r="F2332" s="36">
        <f t="shared" si="343"/>
        <v>0</v>
      </c>
      <c r="G2332" s="175"/>
    </row>
    <row r="2333" spans="2:7" s="4" customFormat="1" ht="35.25" thickBot="1" x14ac:dyDescent="0.5">
      <c r="B2333" s="116" t="s">
        <v>19</v>
      </c>
      <c r="C2333" s="35">
        <v>0</v>
      </c>
      <c r="D2333" s="35"/>
      <c r="E2333" s="35"/>
      <c r="F2333" s="36">
        <f t="shared" si="343"/>
        <v>0</v>
      </c>
      <c r="G2333" s="175"/>
    </row>
    <row r="2334" spans="2:7" s="4" customFormat="1" ht="36" thickBot="1" x14ac:dyDescent="0.55000000000000004">
      <c r="B2334" s="73" t="s">
        <v>20</v>
      </c>
      <c r="C2334" s="62">
        <f>C2333+C2332+C2331+C2330</f>
        <v>0</v>
      </c>
      <c r="D2334" s="62">
        <f t="shared" ref="D2334:F2334" si="346">D2333+D2332+D2331+D2330</f>
        <v>0</v>
      </c>
      <c r="E2334" s="62">
        <f t="shared" si="346"/>
        <v>0</v>
      </c>
      <c r="F2334" s="62">
        <f t="shared" si="346"/>
        <v>0</v>
      </c>
      <c r="G2334" s="175"/>
    </row>
    <row r="2335" spans="2:7" s="4" customFormat="1" x14ac:dyDescent="0.45">
      <c r="B2335" s="117" t="s">
        <v>21</v>
      </c>
      <c r="C2335" s="113">
        <v>0</v>
      </c>
      <c r="D2335" s="113">
        <v>0</v>
      </c>
      <c r="E2335" s="113">
        <v>0</v>
      </c>
      <c r="F2335" s="38">
        <f t="shared" si="343"/>
        <v>0</v>
      </c>
      <c r="G2335" s="175"/>
    </row>
    <row r="2336" spans="2:7" s="4" customFormat="1" x14ac:dyDescent="0.45">
      <c r="B2336" s="115" t="s">
        <v>22</v>
      </c>
      <c r="C2336" s="35">
        <v>0</v>
      </c>
      <c r="D2336" s="35"/>
      <c r="E2336" s="35"/>
      <c r="F2336" s="36">
        <f t="shared" si="343"/>
        <v>0</v>
      </c>
      <c r="G2336" s="175"/>
    </row>
    <row r="2337" spans="2:7" s="4" customFormat="1" x14ac:dyDescent="0.45">
      <c r="B2337" s="115" t="s">
        <v>23</v>
      </c>
      <c r="C2337" s="35">
        <v>0</v>
      </c>
      <c r="D2337" s="35"/>
      <c r="E2337" s="35"/>
      <c r="F2337" s="36">
        <f t="shared" si="343"/>
        <v>0</v>
      </c>
      <c r="G2337" s="175"/>
    </row>
    <row r="2338" spans="2:7" s="4" customFormat="1" ht="36" thickBot="1" x14ac:dyDescent="0.55000000000000004">
      <c r="B2338" s="102" t="s">
        <v>24</v>
      </c>
      <c r="C2338" s="150">
        <f>C2337+C2336+C2335</f>
        <v>0</v>
      </c>
      <c r="D2338" s="150">
        <v>0</v>
      </c>
      <c r="E2338" s="150">
        <v>0</v>
      </c>
      <c r="F2338" s="151">
        <f t="shared" si="343"/>
        <v>0</v>
      </c>
      <c r="G2338" s="175"/>
    </row>
    <row r="2339" spans="2:7" s="4" customFormat="1" ht="36" thickBot="1" x14ac:dyDescent="0.55000000000000004">
      <c r="B2339" s="73" t="s">
        <v>25</v>
      </c>
      <c r="C2339" s="37">
        <f>C2338+C2334+C2329+C2325</f>
        <v>0</v>
      </c>
      <c r="D2339" s="37">
        <f t="shared" ref="D2339:F2339" si="347">D2338+D2334+D2329+D2325</f>
        <v>0</v>
      </c>
      <c r="E2339" s="37">
        <f t="shared" si="347"/>
        <v>0</v>
      </c>
      <c r="F2339" s="37">
        <f t="shared" si="347"/>
        <v>0</v>
      </c>
      <c r="G2339" s="175"/>
    </row>
    <row r="2340" spans="2:7" s="4" customFormat="1" ht="35.25" x14ac:dyDescent="0.5">
      <c r="B2340" s="55"/>
      <c r="C2340" s="26"/>
      <c r="D2340" s="26"/>
      <c r="E2340" s="26"/>
      <c r="F2340" s="26"/>
      <c r="G2340" s="175"/>
    </row>
    <row r="2341" spans="2:7" s="4" customFormat="1" ht="36" thickBot="1" x14ac:dyDescent="0.55000000000000004">
      <c r="B2341" s="55"/>
      <c r="C2341" s="26"/>
      <c r="D2341" s="26"/>
      <c r="E2341" s="26"/>
      <c r="F2341" s="26"/>
      <c r="G2341" s="175"/>
    </row>
    <row r="2342" spans="2:7" s="4" customFormat="1" ht="35.25" x14ac:dyDescent="0.5">
      <c r="B2342" s="67" t="s">
        <v>153</v>
      </c>
      <c r="C2342" s="33" t="s">
        <v>6</v>
      </c>
      <c r="D2342" s="33" t="s">
        <v>7</v>
      </c>
      <c r="E2342" s="33" t="s">
        <v>7</v>
      </c>
      <c r="F2342" s="33" t="s">
        <v>165</v>
      </c>
      <c r="G2342" s="175"/>
    </row>
    <row r="2343" spans="2:7" s="4" customFormat="1" ht="35.25" x14ac:dyDescent="0.5">
      <c r="B2343" s="68">
        <v>550001</v>
      </c>
      <c r="C2343" s="60" t="s">
        <v>163</v>
      </c>
      <c r="D2343" s="60" t="s">
        <v>163</v>
      </c>
      <c r="E2343" s="60" t="s">
        <v>164</v>
      </c>
      <c r="F2343" s="60" t="s">
        <v>163</v>
      </c>
      <c r="G2343" s="175"/>
    </row>
    <row r="2344" spans="2:7" s="4" customFormat="1" x14ac:dyDescent="0.45">
      <c r="B2344" s="115" t="s">
        <v>8</v>
      </c>
      <c r="C2344" s="190">
        <f>7507.7</f>
        <v>7507.7</v>
      </c>
      <c r="D2344" s="35">
        <v>0</v>
      </c>
      <c r="E2344" s="35">
        <v>0</v>
      </c>
      <c r="F2344" s="36">
        <f t="shared" ref="F2344:F2359" si="348">E2344-D2344</f>
        <v>0</v>
      </c>
      <c r="G2344" s="175"/>
    </row>
    <row r="2345" spans="2:7" s="4" customFormat="1" x14ac:dyDescent="0.45">
      <c r="B2345" s="115" t="s">
        <v>9</v>
      </c>
      <c r="C2345" s="190"/>
      <c r="D2345" s="35">
        <v>0</v>
      </c>
      <c r="E2345" s="35">
        <v>0</v>
      </c>
      <c r="F2345" s="35">
        <f t="shared" si="348"/>
        <v>0</v>
      </c>
      <c r="G2345" s="175"/>
    </row>
    <row r="2346" spans="2:7" s="4" customFormat="1" ht="35.25" thickBot="1" x14ac:dyDescent="0.5">
      <c r="B2346" s="116" t="s">
        <v>10</v>
      </c>
      <c r="C2346" s="197">
        <f>253.12</f>
        <v>253.12</v>
      </c>
      <c r="D2346" s="35">
        <v>0</v>
      </c>
      <c r="E2346" s="35">
        <v>0</v>
      </c>
      <c r="F2346" s="36">
        <f t="shared" si="348"/>
        <v>0</v>
      </c>
      <c r="G2346" s="175"/>
    </row>
    <row r="2347" spans="2:7" s="4" customFormat="1" ht="36" thickBot="1" x14ac:dyDescent="0.55000000000000004">
      <c r="B2347" s="73" t="s">
        <v>11</v>
      </c>
      <c r="C2347" s="62">
        <f>C2346+C2345+C2344</f>
        <v>7760.82</v>
      </c>
      <c r="D2347" s="62">
        <f t="shared" ref="D2347:F2347" si="349">D2346+D2345+D2344</f>
        <v>0</v>
      </c>
      <c r="E2347" s="62">
        <f t="shared" si="349"/>
        <v>0</v>
      </c>
      <c r="F2347" s="62">
        <f t="shared" si="349"/>
        <v>0</v>
      </c>
      <c r="G2347" s="175"/>
    </row>
    <row r="2348" spans="2:7" s="4" customFormat="1" x14ac:dyDescent="0.45">
      <c r="B2348" s="117" t="s">
        <v>12</v>
      </c>
      <c r="C2348" s="197">
        <f>240</f>
        <v>240</v>
      </c>
      <c r="D2348" s="38">
        <v>0</v>
      </c>
      <c r="E2348" s="38">
        <v>0</v>
      </c>
      <c r="F2348" s="38">
        <f t="shared" si="348"/>
        <v>0</v>
      </c>
      <c r="G2348" s="175"/>
    </row>
    <row r="2349" spans="2:7" s="4" customFormat="1" x14ac:dyDescent="0.45">
      <c r="B2349" s="115" t="s">
        <v>13</v>
      </c>
      <c r="C2349" s="35">
        <v>-26230</v>
      </c>
      <c r="D2349" s="35">
        <v>0</v>
      </c>
      <c r="E2349" s="35">
        <v>0</v>
      </c>
      <c r="F2349" s="36">
        <f t="shared" si="348"/>
        <v>0</v>
      </c>
      <c r="G2349" s="175"/>
    </row>
    <row r="2350" spans="2:7" s="4" customFormat="1" ht="35.25" thickBot="1" x14ac:dyDescent="0.5">
      <c r="B2350" s="116" t="s">
        <v>14</v>
      </c>
      <c r="C2350" s="35">
        <v>0</v>
      </c>
      <c r="D2350" s="35">
        <v>0</v>
      </c>
      <c r="E2350" s="35">
        <v>0</v>
      </c>
      <c r="F2350" s="36">
        <f t="shared" si="348"/>
        <v>0</v>
      </c>
      <c r="G2350" s="175"/>
    </row>
    <row r="2351" spans="2:7" s="4" customFormat="1" ht="36" thickBot="1" x14ac:dyDescent="0.55000000000000004">
      <c r="B2351" s="73" t="s">
        <v>15</v>
      </c>
      <c r="C2351" s="62">
        <f>C2350+C2349+C2348</f>
        <v>-25990</v>
      </c>
      <c r="D2351" s="62">
        <f t="shared" ref="D2351:F2351" si="350">D2350+D2349+D2348</f>
        <v>0</v>
      </c>
      <c r="E2351" s="62">
        <f t="shared" si="350"/>
        <v>0</v>
      </c>
      <c r="F2351" s="62">
        <f t="shared" si="350"/>
        <v>0</v>
      </c>
      <c r="G2351" s="175"/>
    </row>
    <row r="2352" spans="2:7" s="4" customFormat="1" x14ac:dyDescent="0.45">
      <c r="B2352" s="117" t="s">
        <v>16</v>
      </c>
      <c r="C2352" s="113">
        <v>0</v>
      </c>
      <c r="D2352" s="113">
        <v>0</v>
      </c>
      <c r="E2352" s="113">
        <v>0</v>
      </c>
      <c r="F2352" s="38">
        <f t="shared" si="348"/>
        <v>0</v>
      </c>
      <c r="G2352" s="175"/>
    </row>
    <row r="2353" spans="2:7" s="4" customFormat="1" x14ac:dyDescent="0.45">
      <c r="B2353" s="115" t="s">
        <v>17</v>
      </c>
      <c r="C2353" s="190">
        <f>207.4+1485.57</f>
        <v>1692.97</v>
      </c>
      <c r="D2353" s="35">
        <v>0</v>
      </c>
      <c r="E2353" s="35">
        <v>0</v>
      </c>
      <c r="F2353" s="36">
        <f t="shared" si="348"/>
        <v>0</v>
      </c>
      <c r="G2353" s="175"/>
    </row>
    <row r="2354" spans="2:7" s="4" customFormat="1" x14ac:dyDescent="0.45">
      <c r="B2354" s="115" t="s">
        <v>18</v>
      </c>
      <c r="C2354" s="35">
        <v>0</v>
      </c>
      <c r="D2354" s="35"/>
      <c r="E2354" s="35"/>
      <c r="F2354" s="36">
        <f t="shared" si="348"/>
        <v>0</v>
      </c>
      <c r="G2354" s="175"/>
    </row>
    <row r="2355" spans="2:7" s="4" customFormat="1" ht="35.25" thickBot="1" x14ac:dyDescent="0.5">
      <c r="B2355" s="116" t="s">
        <v>19</v>
      </c>
      <c r="C2355" s="35">
        <v>0</v>
      </c>
      <c r="D2355" s="35"/>
      <c r="E2355" s="35"/>
      <c r="F2355" s="36">
        <f t="shared" si="348"/>
        <v>0</v>
      </c>
      <c r="G2355" s="175"/>
    </row>
    <row r="2356" spans="2:7" s="4" customFormat="1" ht="36" thickBot="1" x14ac:dyDescent="0.55000000000000004">
      <c r="B2356" s="73" t="s">
        <v>20</v>
      </c>
      <c r="C2356" s="62">
        <f>C2355+C2354+C2353+C2352</f>
        <v>1692.97</v>
      </c>
      <c r="D2356" s="62">
        <f t="shared" ref="D2356:F2356" si="351">D2355+D2354+D2353+D2352</f>
        <v>0</v>
      </c>
      <c r="E2356" s="62">
        <f t="shared" si="351"/>
        <v>0</v>
      </c>
      <c r="F2356" s="62">
        <f t="shared" si="351"/>
        <v>0</v>
      </c>
      <c r="G2356" s="175"/>
    </row>
    <row r="2357" spans="2:7" s="4" customFormat="1" x14ac:dyDescent="0.45">
      <c r="B2357" s="117" t="s">
        <v>21</v>
      </c>
      <c r="C2357" s="113">
        <v>0</v>
      </c>
      <c r="D2357" s="113">
        <v>0</v>
      </c>
      <c r="E2357" s="113">
        <v>0</v>
      </c>
      <c r="F2357" s="38">
        <f t="shared" si="348"/>
        <v>0</v>
      </c>
      <c r="G2357" s="175"/>
    </row>
    <row r="2358" spans="2:7" s="4" customFormat="1" x14ac:dyDescent="0.45">
      <c r="B2358" s="115" t="s">
        <v>22</v>
      </c>
      <c r="C2358" s="35">
        <v>0</v>
      </c>
      <c r="D2358" s="35"/>
      <c r="E2358" s="35"/>
      <c r="F2358" s="36">
        <f t="shared" si="348"/>
        <v>0</v>
      </c>
      <c r="G2358" s="175"/>
    </row>
    <row r="2359" spans="2:7" s="4" customFormat="1" x14ac:dyDescent="0.45">
      <c r="B2359" s="115" t="s">
        <v>23</v>
      </c>
      <c r="C2359" s="35">
        <v>0</v>
      </c>
      <c r="D2359" s="35"/>
      <c r="E2359" s="35"/>
      <c r="F2359" s="36">
        <f t="shared" si="348"/>
        <v>0</v>
      </c>
      <c r="G2359" s="175"/>
    </row>
    <row r="2360" spans="2:7" s="4" customFormat="1" ht="36" thickBot="1" x14ac:dyDescent="0.55000000000000004">
      <c r="B2360" s="102" t="s">
        <v>24</v>
      </c>
      <c r="C2360" s="150">
        <f>C2359+C2358+C2357</f>
        <v>0</v>
      </c>
      <c r="D2360" s="150">
        <f t="shared" ref="D2360:F2360" si="352">D2359+D2358+D2357</f>
        <v>0</v>
      </c>
      <c r="E2360" s="150">
        <f t="shared" si="352"/>
        <v>0</v>
      </c>
      <c r="F2360" s="150">
        <f t="shared" si="352"/>
        <v>0</v>
      </c>
      <c r="G2360" s="175"/>
    </row>
    <row r="2361" spans="2:7" s="4" customFormat="1" ht="36" thickBot="1" x14ac:dyDescent="0.55000000000000004">
      <c r="B2361" s="73" t="s">
        <v>25</v>
      </c>
      <c r="C2361" s="37">
        <f>C2360+C2356+C2351+C2347</f>
        <v>-16536.21</v>
      </c>
      <c r="D2361" s="37">
        <f t="shared" ref="D2361:F2361" si="353">D2360+D2356+D2351+D2347</f>
        <v>0</v>
      </c>
      <c r="E2361" s="37">
        <f t="shared" si="353"/>
        <v>0</v>
      </c>
      <c r="F2361" s="37">
        <f t="shared" si="353"/>
        <v>0</v>
      </c>
      <c r="G2361" s="175"/>
    </row>
    <row r="2362" spans="2:7" s="4" customFormat="1" ht="35.25" x14ac:dyDescent="0.5">
      <c r="B2362" s="55"/>
      <c r="C2362" s="26"/>
      <c r="D2362" s="26"/>
      <c r="E2362" s="26"/>
      <c r="F2362" s="26"/>
      <c r="G2362" s="175"/>
    </row>
    <row r="2363" spans="2:7" s="4" customFormat="1" ht="35.25" x14ac:dyDescent="0.5">
      <c r="B2363" s="55"/>
      <c r="C2363" s="26"/>
      <c r="D2363" s="26"/>
      <c r="E2363" s="26"/>
      <c r="F2363" s="26"/>
      <c r="G2363" s="175"/>
    </row>
    <row r="2364" spans="2:7" s="4" customFormat="1" ht="35.25" x14ac:dyDescent="0.5">
      <c r="B2364" s="206" t="s">
        <v>174</v>
      </c>
      <c r="C2364" s="192" t="s">
        <v>6</v>
      </c>
      <c r="D2364" s="192" t="s">
        <v>7</v>
      </c>
      <c r="E2364" s="192" t="s">
        <v>7</v>
      </c>
      <c r="F2364" s="193" t="s">
        <v>166</v>
      </c>
      <c r="G2364" s="175"/>
    </row>
    <row r="2365" spans="2:7" s="4" customFormat="1" ht="35.25" x14ac:dyDescent="0.5">
      <c r="B2365" s="194">
        <v>910001</v>
      </c>
      <c r="C2365" s="192" t="s">
        <v>163</v>
      </c>
      <c r="D2365" s="192" t="s">
        <v>163</v>
      </c>
      <c r="E2365" s="192" t="s">
        <v>164</v>
      </c>
      <c r="F2365" s="193" t="s">
        <v>167</v>
      </c>
      <c r="G2365" s="175"/>
    </row>
    <row r="2366" spans="2:7" s="4" customFormat="1" x14ac:dyDescent="0.45">
      <c r="B2366" s="195" t="s">
        <v>8</v>
      </c>
      <c r="C2366" s="190">
        <f>135033.51</f>
        <v>135033.51</v>
      </c>
      <c r="D2366" s="190">
        <v>132612.5</v>
      </c>
      <c r="E2366" s="190">
        <f>136590.88</f>
        <v>136590.88</v>
      </c>
      <c r="F2366" s="196">
        <f t="shared" ref="F2366:F2383" si="354">E2366-D2366</f>
        <v>3978.3800000000047</v>
      </c>
      <c r="G2366" s="175"/>
    </row>
    <row r="2367" spans="2:7" s="4" customFormat="1" x14ac:dyDescent="0.45">
      <c r="B2367" s="195" t="s">
        <v>9</v>
      </c>
      <c r="C2367" s="190"/>
      <c r="D2367" s="190"/>
      <c r="E2367" s="190"/>
      <c r="F2367" s="196">
        <f t="shared" si="354"/>
        <v>0</v>
      </c>
      <c r="G2367" s="175"/>
    </row>
    <row r="2368" spans="2:7" s="4" customFormat="1" x14ac:dyDescent="0.45">
      <c r="B2368" s="195" t="s">
        <v>10</v>
      </c>
      <c r="C2368" s="197">
        <f>37974.47</f>
        <v>37974.47</v>
      </c>
      <c r="D2368" s="190">
        <v>53045</v>
      </c>
      <c r="E2368" s="190">
        <f>47806.81</f>
        <v>47806.81</v>
      </c>
      <c r="F2368" s="196">
        <f t="shared" si="354"/>
        <v>-5238.1900000000023</v>
      </c>
      <c r="G2368" s="175"/>
    </row>
    <row r="2369" spans="2:7" s="4" customFormat="1" ht="35.25" x14ac:dyDescent="0.5">
      <c r="B2369" s="191" t="s">
        <v>11</v>
      </c>
      <c r="C2369" s="198">
        <f>C2368+C2367+C2366</f>
        <v>173007.98</v>
      </c>
      <c r="D2369" s="198">
        <f>D2368+D2367+D2366</f>
        <v>185657.5</v>
      </c>
      <c r="E2369" s="198">
        <f>E2368+E2367+E2366</f>
        <v>184397.69</v>
      </c>
      <c r="F2369" s="196">
        <f t="shared" si="354"/>
        <v>-1259.8099999999977</v>
      </c>
      <c r="G2369" s="175"/>
    </row>
    <row r="2370" spans="2:7" s="4" customFormat="1" x14ac:dyDescent="0.45">
      <c r="B2370" s="195" t="s">
        <v>12</v>
      </c>
      <c r="C2370" s="197"/>
      <c r="D2370" s="197"/>
      <c r="E2370" s="197"/>
      <c r="F2370" s="196">
        <f t="shared" si="354"/>
        <v>0</v>
      </c>
      <c r="G2370" s="175"/>
    </row>
    <row r="2371" spans="2:7" s="4" customFormat="1" x14ac:dyDescent="0.45">
      <c r="B2371" s="195" t="s">
        <v>13</v>
      </c>
      <c r="C2371" s="190"/>
      <c r="D2371" s="190"/>
      <c r="E2371" s="190"/>
      <c r="F2371" s="196">
        <f t="shared" si="354"/>
        <v>0</v>
      </c>
      <c r="G2371" s="175"/>
    </row>
    <row r="2372" spans="2:7" s="4" customFormat="1" x14ac:dyDescent="0.45">
      <c r="B2372" s="195" t="s">
        <v>14</v>
      </c>
      <c r="C2372" s="190"/>
      <c r="D2372" s="190"/>
      <c r="E2372" s="190"/>
      <c r="F2372" s="196">
        <f t="shared" si="354"/>
        <v>0</v>
      </c>
      <c r="G2372" s="175"/>
    </row>
    <row r="2373" spans="2:7" s="4" customFormat="1" ht="35.25" x14ac:dyDescent="0.5">
      <c r="B2373" s="191" t="s">
        <v>15</v>
      </c>
      <c r="C2373" s="198">
        <f>C2372+C2371+C2370</f>
        <v>0</v>
      </c>
      <c r="D2373" s="198">
        <f>D2372+D2371+D2370</f>
        <v>0</v>
      </c>
      <c r="E2373" s="198">
        <f>E2372+E2371+E2370</f>
        <v>0</v>
      </c>
      <c r="F2373" s="196">
        <f t="shared" si="354"/>
        <v>0</v>
      </c>
      <c r="G2373" s="175"/>
    </row>
    <row r="2374" spans="2:7" s="4" customFormat="1" x14ac:dyDescent="0.45">
      <c r="B2374" s="195" t="s">
        <v>16</v>
      </c>
      <c r="C2374" s="190">
        <f>9211.98</f>
        <v>9211.98</v>
      </c>
      <c r="D2374" s="190"/>
      <c r="E2374" s="190"/>
      <c r="F2374" s="196">
        <f t="shared" si="354"/>
        <v>0</v>
      </c>
      <c r="G2374" s="175"/>
    </row>
    <row r="2375" spans="2:7" s="4" customFormat="1" x14ac:dyDescent="0.45">
      <c r="B2375" s="195" t="s">
        <v>17</v>
      </c>
      <c r="C2375" s="190"/>
      <c r="D2375" s="190"/>
      <c r="E2375" s="190"/>
      <c r="F2375" s="196">
        <f t="shared" si="354"/>
        <v>0</v>
      </c>
      <c r="G2375" s="175"/>
    </row>
    <row r="2376" spans="2:7" s="4" customFormat="1" x14ac:dyDescent="0.45">
      <c r="B2376" s="195" t="s">
        <v>18</v>
      </c>
      <c r="C2376" s="190"/>
      <c r="D2376" s="190"/>
      <c r="E2376" s="190"/>
      <c r="F2376" s="196">
        <f t="shared" si="354"/>
        <v>0</v>
      </c>
      <c r="G2376" s="175"/>
    </row>
    <row r="2377" spans="2:7" s="4" customFormat="1" x14ac:dyDescent="0.45">
      <c r="B2377" s="195" t="s">
        <v>19</v>
      </c>
      <c r="C2377" s="190"/>
      <c r="D2377" s="190"/>
      <c r="E2377" s="190"/>
      <c r="F2377" s="196">
        <f t="shared" si="354"/>
        <v>0</v>
      </c>
      <c r="G2377" s="175"/>
    </row>
    <row r="2378" spans="2:7" s="4" customFormat="1" ht="35.25" x14ac:dyDescent="0.5">
      <c r="B2378" s="191" t="s">
        <v>20</v>
      </c>
      <c r="C2378" s="198">
        <f>C2377+C2376+C2375+C2374</f>
        <v>9211.98</v>
      </c>
      <c r="D2378" s="198">
        <f>D2377+D2376+D2375+D2374</f>
        <v>0</v>
      </c>
      <c r="E2378" s="198">
        <f>E2377+E2376+E2375+E2374</f>
        <v>0</v>
      </c>
      <c r="F2378" s="196">
        <f t="shared" si="354"/>
        <v>0</v>
      </c>
      <c r="G2378" s="175"/>
    </row>
    <row r="2379" spans="2:7" s="4" customFormat="1" x14ac:dyDescent="0.45">
      <c r="B2379" s="195" t="s">
        <v>21</v>
      </c>
      <c r="C2379" s="190"/>
      <c r="D2379" s="190">
        <v>2200</v>
      </c>
      <c r="E2379" s="190"/>
      <c r="F2379" s="196">
        <f t="shared" si="354"/>
        <v>-2200</v>
      </c>
      <c r="G2379" s="175"/>
    </row>
    <row r="2380" spans="2:7" s="4" customFormat="1" x14ac:dyDescent="0.45">
      <c r="B2380" s="195" t="s">
        <v>22</v>
      </c>
      <c r="C2380" s="190"/>
      <c r="D2380" s="190"/>
      <c r="E2380" s="190"/>
      <c r="F2380" s="196">
        <f t="shared" si="354"/>
        <v>0</v>
      </c>
      <c r="G2380" s="175"/>
    </row>
    <row r="2381" spans="2:7" s="4" customFormat="1" x14ac:dyDescent="0.45">
      <c r="B2381" s="195" t="s">
        <v>23</v>
      </c>
      <c r="C2381" s="190"/>
      <c r="D2381" s="190"/>
      <c r="E2381" s="190"/>
      <c r="F2381" s="196">
        <f t="shared" si="354"/>
        <v>0</v>
      </c>
      <c r="G2381" s="175"/>
    </row>
    <row r="2382" spans="2:7" s="4" customFormat="1" ht="35.25" x14ac:dyDescent="0.5">
      <c r="B2382" s="191" t="s">
        <v>24</v>
      </c>
      <c r="C2382" s="198">
        <f>C2381+C2380+C2379</f>
        <v>0</v>
      </c>
      <c r="D2382" s="198">
        <f>D2381+D2380+D2379</f>
        <v>2200</v>
      </c>
      <c r="E2382" s="198">
        <f>E2381+E2380+E2379</f>
        <v>0</v>
      </c>
      <c r="F2382" s="196">
        <f t="shared" si="354"/>
        <v>-2200</v>
      </c>
      <c r="G2382" s="175"/>
    </row>
    <row r="2383" spans="2:7" s="4" customFormat="1" ht="35.25" x14ac:dyDescent="0.5">
      <c r="B2383" s="191" t="s">
        <v>25</v>
      </c>
      <c r="C2383" s="199">
        <f>C2382+C2378+C2373+C2369</f>
        <v>182219.96000000002</v>
      </c>
      <c r="D2383" s="199">
        <f>D2382+D2378+D2373+D2369</f>
        <v>187857.5</v>
      </c>
      <c r="E2383" s="199">
        <f>E2382+E2378+E2373+E2369</f>
        <v>184397.69</v>
      </c>
      <c r="F2383" s="196">
        <f t="shared" si="354"/>
        <v>-3459.8099999999977</v>
      </c>
      <c r="G2383" s="175"/>
    </row>
    <row r="2384" spans="2:7" s="4" customFormat="1" ht="35.25" x14ac:dyDescent="0.5">
      <c r="B2384" s="55"/>
      <c r="C2384" s="26"/>
      <c r="D2384" s="26"/>
      <c r="E2384" s="26"/>
      <c r="F2384" s="26"/>
      <c r="G2384" s="175"/>
    </row>
    <row r="2385" spans="2:9" s="4" customFormat="1" ht="36" thickBot="1" x14ac:dyDescent="0.55000000000000004">
      <c r="B2385" s="55"/>
      <c r="C2385" s="26"/>
      <c r="D2385" s="26"/>
      <c r="E2385" s="26"/>
      <c r="F2385" s="26"/>
      <c r="G2385" s="175"/>
    </row>
    <row r="2386" spans="2:9" s="4" customFormat="1" ht="35.25" x14ac:dyDescent="0.5">
      <c r="B2386" s="67" t="s">
        <v>93</v>
      </c>
      <c r="C2386" s="33" t="s">
        <v>6</v>
      </c>
      <c r="D2386" s="33" t="s">
        <v>7</v>
      </c>
      <c r="E2386" s="33" t="s">
        <v>7</v>
      </c>
      <c r="F2386" s="33" t="s">
        <v>165</v>
      </c>
      <c r="G2386" s="175"/>
    </row>
    <row r="2387" spans="2:9" s="4" customFormat="1" ht="35.25" x14ac:dyDescent="0.5">
      <c r="B2387" s="103"/>
      <c r="C2387" s="60" t="s">
        <v>163</v>
      </c>
      <c r="D2387" s="60" t="s">
        <v>163</v>
      </c>
      <c r="E2387" s="60" t="s">
        <v>164</v>
      </c>
      <c r="F2387" s="60" t="s">
        <v>163</v>
      </c>
      <c r="G2387" s="175"/>
    </row>
    <row r="2388" spans="2:9" s="4" customFormat="1" ht="35.25" x14ac:dyDescent="0.5">
      <c r="B2388" s="99" t="s">
        <v>8</v>
      </c>
      <c r="C2388" s="150">
        <f>C2278+C2253+C2231+C2209+C2184+C2162+C2140+C2115+C2071+C2046+C2024+C2002+C2093+C2322+C2344+C2366+C2300</f>
        <v>2736656.1200000006</v>
      </c>
      <c r="D2388" s="150">
        <f t="shared" ref="D2388" si="355">D2278+D2253+D2231+D2209+D2184+D2162+D2140+D2115+D2071+D2046+D2024+D2002+D2093+D2322+D2344+D2366</f>
        <v>2902405.93</v>
      </c>
      <c r="E2388" s="150">
        <f>E2278+E2253+E2231+E2209+E2184+E2162+E2140+E2115+E2071+E2046+E2024+E2002+E2093+E2322+E2344+E2366+E2300</f>
        <v>3038676.31</v>
      </c>
      <c r="F2388" s="150">
        <f>F2278+F2253+F2231+F2209+F2184+F2162+F2140+F2115+F2071+F2046+F2024+F2002+F2093+F2322+F2344</f>
        <v>94791.999999999956</v>
      </c>
      <c r="G2388" s="175"/>
      <c r="H2388" s="109"/>
      <c r="I2388" s="109"/>
    </row>
    <row r="2389" spans="2:9" s="4" customFormat="1" ht="35.25" x14ac:dyDescent="0.5">
      <c r="B2389" s="99" t="s">
        <v>9</v>
      </c>
      <c r="C2389" s="150">
        <f t="shared" ref="C2389:D2390" si="356">C2279+C2254+C2232+C2210+C2185+C2163+C2141+C2116+C2072+C2047+C2025+C2003+C2094+C2323+C2345+C2367</f>
        <v>0</v>
      </c>
      <c r="D2389" s="150">
        <v>0</v>
      </c>
      <c r="E2389" s="150">
        <v>0</v>
      </c>
      <c r="F2389" s="150">
        <f>F2279+F2254+F2232+F2210+F2185+F2163+F2141+F2116+F2072+F2047+F2025+F2003+F2094</f>
        <v>0</v>
      </c>
      <c r="G2389" s="175"/>
    </row>
    <row r="2390" spans="2:9" s="4" customFormat="1" ht="36" thickBot="1" x14ac:dyDescent="0.55000000000000004">
      <c r="B2390" s="102" t="s">
        <v>10</v>
      </c>
      <c r="C2390" s="150">
        <f>C2280+C2255+C2233+C2211+C2186+C2164+C2142+C2117+C2073+C2048+C2026+C2004+C2095+C2324+C2346+C2368+C2302</f>
        <v>979527.24</v>
      </c>
      <c r="D2390" s="150">
        <f t="shared" si="356"/>
        <v>1163672</v>
      </c>
      <c r="E2390" s="150">
        <f>E2280+E2255+E2233+E2211+E2186+E2164+E2142+E2117+E2073+E2048+E2026+E2004+E2095+E2324+E2346+E2368+E2302</f>
        <v>1022721.8499999999</v>
      </c>
      <c r="F2390" s="150">
        <f>F2280+F2255+F2233+F2211+F2186+F2164+F2142+F2117+F2073+F2048+F2026+F2004+F2095+F2324+F2346</f>
        <v>-148836.96</v>
      </c>
      <c r="G2390" s="175"/>
      <c r="H2390" s="109"/>
    </row>
    <row r="2391" spans="2:9" s="4" customFormat="1" ht="36" thickBot="1" x14ac:dyDescent="0.55000000000000004">
      <c r="B2391" s="73" t="s">
        <v>11</v>
      </c>
      <c r="C2391" s="159">
        <f>SUM(C2388:C2390)</f>
        <v>3716183.3600000003</v>
      </c>
      <c r="D2391" s="159">
        <f t="shared" ref="D2391:F2391" si="357">SUM(D2388:D2390)</f>
        <v>4066077.93</v>
      </c>
      <c r="E2391" s="159">
        <f t="shared" si="357"/>
        <v>4061398.16</v>
      </c>
      <c r="F2391" s="159">
        <f t="shared" si="357"/>
        <v>-54044.960000000036</v>
      </c>
      <c r="G2391" s="175"/>
      <c r="H2391" s="109"/>
    </row>
    <row r="2392" spans="2:9" s="4" customFormat="1" ht="35.25" x14ac:dyDescent="0.5">
      <c r="B2392" s="103" t="s">
        <v>12</v>
      </c>
      <c r="C2392" s="150">
        <f>C2282+C2257+C2235+C2213+C2188+C2166+C2144+C2119+C2075+C2050+C2028+C2006+C2097+C2326+C2348+C2370+C2304</f>
        <v>45204.33</v>
      </c>
      <c r="D2392" s="150">
        <f t="shared" ref="D2392:E2392" si="358">D2282+D2257+D2235+D2213+D2188+D2166+D2144+D2119+D2075+D2050+D2028+D2006+D2097+D2326+D2348+D2370</f>
        <v>0</v>
      </c>
      <c r="E2392" s="150">
        <f t="shared" si="358"/>
        <v>0</v>
      </c>
      <c r="F2392" s="150">
        <f>F2282+F2257+F2235+F2213+F2188+F2166+F2144+F2119+F2075+F2050+F2028+F2006+F2097+F2348</f>
        <v>0</v>
      </c>
      <c r="G2392" s="175"/>
    </row>
    <row r="2393" spans="2:9" s="59" customFormat="1" ht="35.25" x14ac:dyDescent="0.5">
      <c r="B2393" s="99" t="s">
        <v>13</v>
      </c>
      <c r="C2393" s="208">
        <f>C2283+C2258+C2236+C2214+C2189+C2167+C2145+C2120+C2076+C2051+C2029+C2007+C2098+C2327+C2349+C2371+C2305</f>
        <v>149098.82</v>
      </c>
      <c r="D2393" s="150">
        <f t="shared" ref="C2393:D2394" si="359">D2283+D2258+D2236+D2214+D2189+D2167+D2145+D2120+D2076+D2051+D2029+D2007+D2098+D2327+D2349+D2371</f>
        <v>105099</v>
      </c>
      <c r="E2393" s="208">
        <f>E2283+E2258+E2236+E2214+E2189+E2167+E2145+E2120+E2076+E2051+E2029+E2007+E2098+E2327+E2349+E2371+E2305</f>
        <v>152690</v>
      </c>
      <c r="F2393" s="150">
        <f>F2283+F2258+F2236+F2214+F2189+F2167+F2145+F2120+F2076+F2051+F2029+F2007+F2098+F2305</f>
        <v>42591</v>
      </c>
      <c r="G2393" s="182"/>
      <c r="H2393" s="109"/>
    </row>
    <row r="2394" spans="2:9" s="4" customFormat="1" ht="36" thickBot="1" x14ac:dyDescent="0.55000000000000004">
      <c r="B2394" s="102" t="s">
        <v>14</v>
      </c>
      <c r="C2394" s="150">
        <f t="shared" si="359"/>
        <v>35081.86</v>
      </c>
      <c r="D2394" s="150">
        <f t="shared" si="359"/>
        <v>58300</v>
      </c>
      <c r="E2394" s="208">
        <f>E2284+F2009+E2259+E2237+E2215+E2190+E2168+E2146+E2121+E2077+E2052+E2030+E2008+E2099+E2328+E2350+E2372</f>
        <v>58163.42</v>
      </c>
      <c r="F2394" s="150">
        <f>F2284+F2259+F2237+F2215+F2190+F2168+F2146+F2121+F2077+F2052+F2030+F2008+F2099+F2328</f>
        <v>-1136.58</v>
      </c>
      <c r="G2394" s="175"/>
    </row>
    <row r="2395" spans="2:9" s="4" customFormat="1" ht="36" thickBot="1" x14ac:dyDescent="0.55000000000000004">
      <c r="B2395" s="73" t="s">
        <v>15</v>
      </c>
      <c r="C2395" s="62">
        <f>SUM(C2392:C2394)</f>
        <v>229385.01</v>
      </c>
      <c r="D2395" s="62">
        <f t="shared" ref="D2395:F2395" si="360">SUM(D2392:D2394)</f>
        <v>163399</v>
      </c>
      <c r="E2395" s="62">
        <f t="shared" si="360"/>
        <v>210853.41999999998</v>
      </c>
      <c r="F2395" s="62">
        <f t="shared" si="360"/>
        <v>41454.42</v>
      </c>
      <c r="G2395" s="175"/>
    </row>
    <row r="2396" spans="2:9" s="4" customFormat="1" ht="35.25" x14ac:dyDescent="0.5">
      <c r="B2396" s="103" t="s">
        <v>16</v>
      </c>
      <c r="C2396" s="150">
        <f>C2286+C2261+C2239+C2217+C2192+C2170+C2148+C2123+C2079+C2054+C2032+C2010+C2101+C2330+C2352+C2374</f>
        <v>57738.78</v>
      </c>
      <c r="D2396" s="150">
        <f t="shared" ref="D2396:E2396" si="361">D2286+D2261+D2239+D2217+D2192+D2170+D2148+D2123+D2079+D2054+D2032+D2010+D2101+D2330+D2352+D2374</f>
        <v>125000</v>
      </c>
      <c r="E2396" s="150">
        <f t="shared" si="361"/>
        <v>125000</v>
      </c>
      <c r="F2396" s="150">
        <f>F2286+F2261+F2239+F2217+F2192+F2170+F2148+F2123+F2079+F2054+F2032+F2010+F2101</f>
        <v>0</v>
      </c>
      <c r="G2396" s="175"/>
      <c r="H2396" s="109"/>
    </row>
    <row r="2397" spans="2:9" s="4" customFormat="1" ht="35.25" x14ac:dyDescent="0.5">
      <c r="B2397" s="99" t="s">
        <v>17</v>
      </c>
      <c r="C2397" s="208">
        <f>C2287+C2262+C2240+C2218+C2193+C2171+C2149+C2124+C2080+C2055+C2033+C2011+C2102+C2331+C2353+C2375</f>
        <v>4007.92</v>
      </c>
      <c r="D2397" s="150">
        <f t="shared" ref="C2397:E2399" si="362">D2287+D2262+D2240+D2218+D2193+D2171+D2149+D2124+D2080+D2055+D2033+D2011+D2102+D2331+D2353+D2375</f>
        <v>2200</v>
      </c>
      <c r="E2397" s="150">
        <f t="shared" si="362"/>
        <v>17200</v>
      </c>
      <c r="F2397" s="150">
        <f>F2287+F2262+F2240+F2218+F2193+F2171+F2149+F2124+F2080+F2055+F2033+F2011+F2102</f>
        <v>15000</v>
      </c>
      <c r="G2397" s="175"/>
    </row>
    <row r="2398" spans="2:9" s="4" customFormat="1" ht="35.25" x14ac:dyDescent="0.5">
      <c r="B2398" s="99" t="s">
        <v>18</v>
      </c>
      <c r="C2398" s="150">
        <f t="shared" si="362"/>
        <v>0</v>
      </c>
      <c r="D2398" s="150">
        <f t="shared" si="362"/>
        <v>0</v>
      </c>
      <c r="E2398" s="150">
        <f t="shared" si="362"/>
        <v>0</v>
      </c>
      <c r="F2398" s="150">
        <f>F2288+F2263+F2241+F2219+F2194+F2172+F2150+F2125+F2081+F2056+F2034+F2012+F2103</f>
        <v>0</v>
      </c>
      <c r="G2398" s="175"/>
    </row>
    <row r="2399" spans="2:9" s="4" customFormat="1" ht="36" thickBot="1" x14ac:dyDescent="0.55000000000000004">
      <c r="B2399" s="102" t="s">
        <v>19</v>
      </c>
      <c r="C2399" s="150">
        <f t="shared" si="362"/>
        <v>0</v>
      </c>
      <c r="D2399" s="150">
        <f t="shared" si="362"/>
        <v>0</v>
      </c>
      <c r="E2399" s="150">
        <f t="shared" si="362"/>
        <v>0</v>
      </c>
      <c r="F2399" s="150">
        <f>F2289+F2264+F2242+F2220+F2195+F2173+F2151+F2126+F2082+F2057+F2035+F2013+F2104</f>
        <v>0</v>
      </c>
      <c r="G2399" s="175"/>
      <c r="H2399" s="109"/>
    </row>
    <row r="2400" spans="2:9" s="4" customFormat="1" ht="36" thickBot="1" x14ac:dyDescent="0.55000000000000004">
      <c r="B2400" s="73" t="s">
        <v>20</v>
      </c>
      <c r="C2400" s="62">
        <f>SUM(C2396:C2399)</f>
        <v>61746.7</v>
      </c>
      <c r="D2400" s="62">
        <f t="shared" ref="D2400:F2400" si="363">SUM(D2396:D2399)</f>
        <v>127200</v>
      </c>
      <c r="E2400" s="62">
        <f t="shared" si="363"/>
        <v>142200</v>
      </c>
      <c r="F2400" s="62">
        <f t="shared" si="363"/>
        <v>15000</v>
      </c>
      <c r="G2400" s="175"/>
    </row>
    <row r="2401" spans="2:8" s="4" customFormat="1" ht="35.25" x14ac:dyDescent="0.5">
      <c r="B2401" s="103" t="s">
        <v>21</v>
      </c>
      <c r="C2401" s="150">
        <f>C2291+C2266+C2244+C2222+C2197+C2175+C2153+C2128+C2084+C2059+C2037+C2015+C2106+C2335+C2357+C2379</f>
        <v>1770</v>
      </c>
      <c r="D2401" s="150">
        <f>D2291+D2266+D2244+D2222+D2197+D2175+D2153+D2128+D2084+D2059+D2037+D2015+D2106+D2335+D2357+D2379</f>
        <v>4200</v>
      </c>
      <c r="E2401" s="150">
        <f>E2291+E2266+E2244+E2222+E2197+E2175+E2153+E2128+E2084+E2059+E2037+E2015+E2106+E2335+E2357+E2379</f>
        <v>0</v>
      </c>
      <c r="F2401" s="150">
        <f>F2291+F2266+F2244+F2222+F2197+F2175+F2153+F2128+F2084+F2059+F2037+F2015+F2106</f>
        <v>-2000</v>
      </c>
      <c r="G2401" s="175"/>
    </row>
    <row r="2402" spans="2:8" s="4" customFormat="1" ht="35.25" x14ac:dyDescent="0.5">
      <c r="B2402" s="99" t="s">
        <v>22</v>
      </c>
      <c r="C2402" s="150">
        <f t="shared" ref="C2402:E2402" si="364">C2292+C2267+C2245+C2223+C2198+C2176+C2154+C2129+C2085+C2060+C2038+C2016+C2107+C2336+C2358+C2380</f>
        <v>0</v>
      </c>
      <c r="D2402" s="150">
        <f t="shared" si="364"/>
        <v>0</v>
      </c>
      <c r="E2402" s="150">
        <f t="shared" si="364"/>
        <v>0</v>
      </c>
      <c r="F2402" s="150">
        <f>F2292+F2267+F2245+F2223+F2198+F2176+F2154+F2129+F2085+F2060+F2038+F2016+F2107</f>
        <v>0</v>
      </c>
      <c r="G2402" s="175"/>
    </row>
    <row r="2403" spans="2:8" s="4" customFormat="1" ht="36" thickBot="1" x14ac:dyDescent="0.55000000000000004">
      <c r="B2403" s="102" t="s">
        <v>23</v>
      </c>
      <c r="C2403" s="150">
        <f t="shared" ref="C2403:E2403" si="365">C2293+C2268+C2246+C2224+C2199+C2177+C2155+C2130+C2086+C2061+C2039+C2017+C2108+C2337+C2359+C2381</f>
        <v>0</v>
      </c>
      <c r="D2403" s="150">
        <f t="shared" si="365"/>
        <v>0</v>
      </c>
      <c r="E2403" s="150">
        <f t="shared" si="365"/>
        <v>0</v>
      </c>
      <c r="F2403" s="150">
        <f>F2293+F2268+F2246+F2224+F2199+F2177+F2155+F2130+F2086+F2061+F2039+F2017+F2108</f>
        <v>0</v>
      </c>
      <c r="G2403" s="175"/>
    </row>
    <row r="2404" spans="2:8" s="4" customFormat="1" ht="36" thickBot="1" x14ac:dyDescent="0.55000000000000004">
      <c r="B2404" s="73" t="s">
        <v>24</v>
      </c>
      <c r="C2404" s="62">
        <f>SUM(C2401:C2403)</f>
        <v>1770</v>
      </c>
      <c r="D2404" s="62">
        <f t="shared" ref="D2404:F2404" si="366">SUM(D2401:D2403)</f>
        <v>4200</v>
      </c>
      <c r="E2404" s="62">
        <f t="shared" si="366"/>
        <v>0</v>
      </c>
      <c r="F2404" s="62">
        <f t="shared" si="366"/>
        <v>-2000</v>
      </c>
      <c r="G2404" s="175"/>
    </row>
    <row r="2405" spans="2:8" s="4" customFormat="1" ht="36" thickBot="1" x14ac:dyDescent="0.55000000000000004">
      <c r="B2405" s="134" t="s">
        <v>71</v>
      </c>
      <c r="C2405" s="135">
        <f>+C2391+C2395+C2400+C2403+C2404</f>
        <v>4009085.0700000003</v>
      </c>
      <c r="D2405" s="135">
        <f t="shared" ref="D2405:F2405" si="367">+D2391+D2395+D2400+D2403+D2404</f>
        <v>4360876.93</v>
      </c>
      <c r="E2405" s="135">
        <f t="shared" si="367"/>
        <v>4414451.58</v>
      </c>
      <c r="F2405" s="135">
        <f t="shared" si="367"/>
        <v>409.45999999996275</v>
      </c>
      <c r="G2405" s="175"/>
      <c r="H2405" s="109"/>
    </row>
    <row r="2406" spans="2:8" s="4" customFormat="1" ht="35.25" x14ac:dyDescent="0.5">
      <c r="B2406" s="55"/>
      <c r="C2406" s="26"/>
      <c r="D2406" s="26"/>
      <c r="E2406" s="26"/>
      <c r="F2406" s="26"/>
      <c r="G2406" s="175"/>
    </row>
    <row r="2407" spans="2:8" s="4" customFormat="1" ht="35.25" x14ac:dyDescent="0.5">
      <c r="B2407" s="55"/>
      <c r="C2407" s="26"/>
      <c r="D2407" s="26"/>
      <c r="E2407" s="26"/>
      <c r="F2407" s="26"/>
      <c r="G2407" s="175"/>
    </row>
    <row r="2408" spans="2:8" s="4" customFormat="1" ht="35.25" x14ac:dyDescent="0.5">
      <c r="B2408" s="55"/>
      <c r="C2408" s="26"/>
      <c r="D2408" s="26"/>
      <c r="E2408" s="26"/>
      <c r="F2408" s="26"/>
      <c r="G2408" s="175"/>
    </row>
    <row r="2409" spans="2:8" s="4" customFormat="1" ht="35.25" x14ac:dyDescent="0.5">
      <c r="B2409" s="66" t="s">
        <v>94</v>
      </c>
      <c r="C2409" s="31"/>
      <c r="D2409" s="31"/>
      <c r="E2409" s="31"/>
      <c r="F2409" s="31"/>
      <c r="G2409" s="175"/>
    </row>
    <row r="2410" spans="2:8" s="4" customFormat="1" ht="36" thickBot="1" x14ac:dyDescent="0.55000000000000004">
      <c r="B2410" s="55"/>
      <c r="C2410" s="44"/>
      <c r="D2410" s="44"/>
      <c r="E2410" s="44"/>
      <c r="F2410" s="44"/>
      <c r="G2410" s="175"/>
    </row>
    <row r="2411" spans="2:8" s="4" customFormat="1" ht="35.25" x14ac:dyDescent="0.5">
      <c r="B2411" s="67" t="s">
        <v>95</v>
      </c>
      <c r="C2411" s="33" t="s">
        <v>6</v>
      </c>
      <c r="D2411" s="33" t="s">
        <v>7</v>
      </c>
      <c r="E2411" s="33" t="s">
        <v>7</v>
      </c>
      <c r="F2411" s="33" t="s">
        <v>165</v>
      </c>
      <c r="G2411" s="175"/>
    </row>
    <row r="2412" spans="2:8" s="4" customFormat="1" ht="35.25" x14ac:dyDescent="0.5">
      <c r="B2412" s="68">
        <v>610001</v>
      </c>
      <c r="C2412" s="60" t="s">
        <v>163</v>
      </c>
      <c r="D2412" s="60" t="s">
        <v>163</v>
      </c>
      <c r="E2412" s="60" t="s">
        <v>164</v>
      </c>
      <c r="F2412" s="60" t="s">
        <v>163</v>
      </c>
      <c r="G2412" s="175"/>
    </row>
    <row r="2413" spans="2:8" s="4" customFormat="1" x14ac:dyDescent="0.45">
      <c r="B2413" s="115" t="s">
        <v>8</v>
      </c>
      <c r="C2413" s="190">
        <f>341148.6</f>
        <v>341148.6</v>
      </c>
      <c r="D2413" s="190">
        <v>293173.17</v>
      </c>
      <c r="E2413" s="190">
        <f>295053.62</f>
        <v>295053.62</v>
      </c>
      <c r="F2413" s="36">
        <f t="shared" ref="F2413:F2428" si="368">E2413-D2413</f>
        <v>1880.4500000000116</v>
      </c>
      <c r="G2413" s="175"/>
    </row>
    <row r="2414" spans="2:8" s="4" customFormat="1" x14ac:dyDescent="0.45">
      <c r="B2414" s="115" t="s">
        <v>9</v>
      </c>
      <c r="C2414" s="190"/>
      <c r="D2414" s="190"/>
      <c r="E2414" s="190"/>
      <c r="F2414" s="35">
        <f t="shared" si="368"/>
        <v>0</v>
      </c>
      <c r="G2414" s="175"/>
    </row>
    <row r="2415" spans="2:8" s="59" customFormat="1" ht="35.25" thickBot="1" x14ac:dyDescent="0.5">
      <c r="B2415" s="116" t="s">
        <v>10</v>
      </c>
      <c r="C2415" s="197">
        <v>130610.85</v>
      </c>
      <c r="D2415" s="190">
        <v>117268.83</v>
      </c>
      <c r="E2415" s="190">
        <f>103268.38</f>
        <v>103268.38</v>
      </c>
      <c r="F2415" s="36">
        <f t="shared" si="368"/>
        <v>-14000.449999999997</v>
      </c>
      <c r="G2415" s="182"/>
    </row>
    <row r="2416" spans="2:8" s="59" customFormat="1" ht="36" thickBot="1" x14ac:dyDescent="0.55000000000000004">
      <c r="B2416" s="73" t="s">
        <v>11</v>
      </c>
      <c r="C2416" s="62">
        <f>C2415+C2414+C2413</f>
        <v>471759.44999999995</v>
      </c>
      <c r="D2416" s="62">
        <f t="shared" ref="D2416:F2416" si="369">D2415+D2414+D2413</f>
        <v>410442</v>
      </c>
      <c r="E2416" s="62">
        <f t="shared" si="369"/>
        <v>398322</v>
      </c>
      <c r="F2416" s="62">
        <f t="shared" si="369"/>
        <v>-12119.999999999985</v>
      </c>
      <c r="G2416" s="182"/>
    </row>
    <row r="2417" spans="2:7" s="59" customFormat="1" x14ac:dyDescent="0.45">
      <c r="B2417" s="117" t="s">
        <v>12</v>
      </c>
      <c r="C2417" s="197">
        <f>37874.28</f>
        <v>37874.28</v>
      </c>
      <c r="D2417" s="197">
        <v>20000</v>
      </c>
      <c r="E2417" s="197">
        <f>20000</f>
        <v>20000</v>
      </c>
      <c r="F2417" s="38">
        <f t="shared" si="368"/>
        <v>0</v>
      </c>
      <c r="G2417" s="182"/>
    </row>
    <row r="2418" spans="2:7" s="4" customFormat="1" x14ac:dyDescent="0.45">
      <c r="B2418" s="115" t="s">
        <v>13</v>
      </c>
      <c r="C2418" s="190">
        <f>31809.52</f>
        <v>31809.52</v>
      </c>
      <c r="D2418" s="190">
        <v>33000</v>
      </c>
      <c r="E2418" s="190">
        <f>33000</f>
        <v>33000</v>
      </c>
      <c r="F2418" s="36">
        <f t="shared" si="368"/>
        <v>0</v>
      </c>
      <c r="G2418" s="175"/>
    </row>
    <row r="2419" spans="2:7" s="4" customFormat="1" ht="35.25" thickBot="1" x14ac:dyDescent="0.5">
      <c r="B2419" s="116" t="s">
        <v>14</v>
      </c>
      <c r="C2419" s="190">
        <f>3916.79</f>
        <v>3916.79</v>
      </c>
      <c r="D2419" s="190">
        <v>10000</v>
      </c>
      <c r="E2419" s="190">
        <f>10000</f>
        <v>10000</v>
      </c>
      <c r="F2419" s="36">
        <f t="shared" si="368"/>
        <v>0</v>
      </c>
      <c r="G2419" s="175"/>
    </row>
    <row r="2420" spans="2:7" s="4" customFormat="1" ht="36" thickBot="1" x14ac:dyDescent="0.55000000000000004">
      <c r="B2420" s="73" t="s">
        <v>15</v>
      </c>
      <c r="C2420" s="62">
        <f>C2419+C2418+C2417</f>
        <v>73600.59</v>
      </c>
      <c r="D2420" s="62">
        <f t="shared" ref="D2420:F2420" si="370">D2419+D2418+D2417</f>
        <v>63000</v>
      </c>
      <c r="E2420" s="62">
        <f t="shared" si="370"/>
        <v>63000</v>
      </c>
      <c r="F2420" s="62">
        <f t="shared" si="370"/>
        <v>0</v>
      </c>
      <c r="G2420" s="175"/>
    </row>
    <row r="2421" spans="2:7" s="4" customFormat="1" x14ac:dyDescent="0.45">
      <c r="B2421" s="117" t="s">
        <v>16</v>
      </c>
      <c r="C2421" s="190">
        <f>68400</f>
        <v>68400</v>
      </c>
      <c r="D2421" s="190">
        <v>54500</v>
      </c>
      <c r="E2421" s="190">
        <f>54500</f>
        <v>54500</v>
      </c>
      <c r="F2421" s="38">
        <f t="shared" si="368"/>
        <v>0</v>
      </c>
      <c r="G2421" s="175"/>
    </row>
    <row r="2422" spans="2:7" s="4" customFormat="1" x14ac:dyDescent="0.45">
      <c r="B2422" s="115" t="s">
        <v>17</v>
      </c>
      <c r="C2422" s="35">
        <v>0</v>
      </c>
      <c r="D2422" s="35">
        <v>0</v>
      </c>
      <c r="E2422" s="35">
        <v>0</v>
      </c>
      <c r="F2422" s="36">
        <f t="shared" si="368"/>
        <v>0</v>
      </c>
      <c r="G2422" s="175"/>
    </row>
    <row r="2423" spans="2:7" s="4" customFormat="1" x14ac:dyDescent="0.45">
      <c r="B2423" s="115" t="s">
        <v>18</v>
      </c>
      <c r="C2423" s="35">
        <v>0</v>
      </c>
      <c r="D2423" s="35">
        <v>0</v>
      </c>
      <c r="E2423" s="35">
        <v>0</v>
      </c>
      <c r="F2423" s="36">
        <f t="shared" si="368"/>
        <v>0</v>
      </c>
      <c r="G2423" s="175"/>
    </row>
    <row r="2424" spans="2:7" s="4" customFormat="1" ht="35.25" thickBot="1" x14ac:dyDescent="0.5">
      <c r="B2424" s="116" t="s">
        <v>19</v>
      </c>
      <c r="C2424" s="35">
        <v>0</v>
      </c>
      <c r="D2424" s="35">
        <v>0</v>
      </c>
      <c r="E2424" s="35">
        <v>0</v>
      </c>
      <c r="F2424" s="36">
        <f t="shared" si="368"/>
        <v>0</v>
      </c>
      <c r="G2424" s="175"/>
    </row>
    <row r="2425" spans="2:7" s="4" customFormat="1" ht="36" thickBot="1" x14ac:dyDescent="0.55000000000000004">
      <c r="B2425" s="73" t="s">
        <v>20</v>
      </c>
      <c r="C2425" s="62">
        <f>C2424+C2423+C2422+C2421</f>
        <v>68400</v>
      </c>
      <c r="D2425" s="62">
        <f t="shared" ref="D2425:F2425" si="371">D2424+D2423+D2422+D2421</f>
        <v>54500</v>
      </c>
      <c r="E2425" s="62">
        <f t="shared" si="371"/>
        <v>54500</v>
      </c>
      <c r="F2425" s="62">
        <f t="shared" si="371"/>
        <v>0</v>
      </c>
      <c r="G2425" s="175"/>
    </row>
    <row r="2426" spans="2:7" s="4" customFormat="1" x14ac:dyDescent="0.45">
      <c r="B2426" s="117" t="s">
        <v>21</v>
      </c>
      <c r="C2426" s="190">
        <f>4349.96</f>
        <v>4349.96</v>
      </c>
      <c r="D2426" s="113">
        <v>0</v>
      </c>
      <c r="E2426" s="113">
        <v>0</v>
      </c>
      <c r="F2426" s="38">
        <f t="shared" si="368"/>
        <v>0</v>
      </c>
      <c r="G2426" s="175"/>
    </row>
    <row r="2427" spans="2:7" s="4" customFormat="1" x14ac:dyDescent="0.45">
      <c r="B2427" s="115" t="s">
        <v>22</v>
      </c>
      <c r="C2427" s="35">
        <v>0</v>
      </c>
      <c r="D2427" s="35"/>
      <c r="E2427" s="35"/>
      <c r="F2427" s="36">
        <f t="shared" si="368"/>
        <v>0</v>
      </c>
      <c r="G2427" s="175"/>
    </row>
    <row r="2428" spans="2:7" s="4" customFormat="1" ht="35.25" thickBot="1" x14ac:dyDescent="0.5">
      <c r="B2428" s="116" t="s">
        <v>23</v>
      </c>
      <c r="C2428" s="35">
        <v>0</v>
      </c>
      <c r="D2428" s="35"/>
      <c r="E2428" s="35"/>
      <c r="F2428" s="36">
        <f t="shared" si="368"/>
        <v>0</v>
      </c>
      <c r="G2428" s="175"/>
    </row>
    <row r="2429" spans="2:7" s="4" customFormat="1" ht="36" thickBot="1" x14ac:dyDescent="0.55000000000000004">
      <c r="B2429" s="73" t="s">
        <v>24</v>
      </c>
      <c r="C2429" s="62">
        <f>C2428+C2427+C2426</f>
        <v>4349.96</v>
      </c>
      <c r="D2429" s="62">
        <f t="shared" ref="D2429:F2429" si="372">D2428+D2427+D2426</f>
        <v>0</v>
      </c>
      <c r="E2429" s="62">
        <f t="shared" si="372"/>
        <v>0</v>
      </c>
      <c r="F2429" s="62">
        <f t="shared" si="372"/>
        <v>0</v>
      </c>
      <c r="G2429" s="175"/>
    </row>
    <row r="2430" spans="2:7" s="4" customFormat="1" ht="36" thickBot="1" x14ac:dyDescent="0.55000000000000004">
      <c r="B2430" s="134" t="s">
        <v>25</v>
      </c>
      <c r="C2430" s="135">
        <f>C2429+C2425+C2420+C2416</f>
        <v>618110</v>
      </c>
      <c r="D2430" s="135">
        <f t="shared" ref="D2430:F2430" si="373">D2429+D2425+D2420+D2416</f>
        <v>527942</v>
      </c>
      <c r="E2430" s="135">
        <f t="shared" si="373"/>
        <v>515822</v>
      </c>
      <c r="F2430" s="135">
        <f t="shared" si="373"/>
        <v>-12119.999999999985</v>
      </c>
      <c r="G2430" s="175"/>
    </row>
    <row r="2431" spans="2:7" s="4" customFormat="1" ht="35.25" x14ac:dyDescent="0.5">
      <c r="B2431" s="55"/>
      <c r="C2431" s="26"/>
      <c r="D2431" s="26"/>
      <c r="E2431" s="26"/>
      <c r="F2431" s="26"/>
      <c r="G2431" s="175"/>
    </row>
    <row r="2432" spans="2:7" s="4" customFormat="1" ht="36" thickBot="1" x14ac:dyDescent="0.55000000000000004">
      <c r="B2432" s="55"/>
      <c r="C2432" s="26"/>
      <c r="D2432" s="26"/>
      <c r="E2432" s="26"/>
      <c r="F2432" s="26"/>
      <c r="G2432" s="175"/>
    </row>
    <row r="2433" spans="2:7" s="4" customFormat="1" ht="35.25" x14ac:dyDescent="0.5">
      <c r="B2433" s="67" t="s">
        <v>96</v>
      </c>
      <c r="C2433" s="33" t="s">
        <v>6</v>
      </c>
      <c r="D2433" s="33" t="s">
        <v>7</v>
      </c>
      <c r="E2433" s="33" t="s">
        <v>7</v>
      </c>
      <c r="F2433" s="33" t="s">
        <v>165</v>
      </c>
      <c r="G2433" s="175"/>
    </row>
    <row r="2434" spans="2:7" s="4" customFormat="1" ht="35.25" x14ac:dyDescent="0.5">
      <c r="B2434" s="68">
        <v>610006</v>
      </c>
      <c r="C2434" s="60" t="s">
        <v>163</v>
      </c>
      <c r="D2434" s="60" t="s">
        <v>163</v>
      </c>
      <c r="E2434" s="60" t="s">
        <v>164</v>
      </c>
      <c r="F2434" s="60" t="s">
        <v>163</v>
      </c>
      <c r="G2434" s="175"/>
    </row>
    <row r="2435" spans="2:7" s="4" customFormat="1" x14ac:dyDescent="0.45">
      <c r="B2435" s="115" t="s">
        <v>8</v>
      </c>
      <c r="C2435" s="190">
        <v>663032</v>
      </c>
      <c r="D2435" s="190">
        <v>718655</v>
      </c>
      <c r="E2435" s="190">
        <f>741011.1</f>
        <v>741011.1</v>
      </c>
      <c r="F2435" s="36">
        <f t="shared" ref="F2435:F2451" si="374">E2435-D2435</f>
        <v>22356.099999999977</v>
      </c>
      <c r="G2435" s="175"/>
    </row>
    <row r="2436" spans="2:7" s="4" customFormat="1" x14ac:dyDescent="0.45">
      <c r="B2436" s="115" t="s">
        <v>9</v>
      </c>
      <c r="C2436" s="190"/>
      <c r="D2436" s="190"/>
      <c r="E2436" s="190"/>
      <c r="F2436" s="35">
        <f t="shared" si="374"/>
        <v>0</v>
      </c>
      <c r="G2436" s="175"/>
    </row>
    <row r="2437" spans="2:7" s="4" customFormat="1" ht="35.25" thickBot="1" x14ac:dyDescent="0.5">
      <c r="B2437" s="116" t="s">
        <v>10</v>
      </c>
      <c r="C2437" s="197">
        <f>221290.99</f>
        <v>221290.99</v>
      </c>
      <c r="D2437" s="190">
        <v>287462</v>
      </c>
      <c r="E2437" s="190">
        <f>259353.9</f>
        <v>259353.9</v>
      </c>
      <c r="F2437" s="36">
        <f t="shared" si="374"/>
        <v>-28108.100000000006</v>
      </c>
      <c r="G2437" s="175"/>
    </row>
    <row r="2438" spans="2:7" s="4" customFormat="1" ht="36" thickBot="1" x14ac:dyDescent="0.55000000000000004">
      <c r="B2438" s="73" t="s">
        <v>11</v>
      </c>
      <c r="C2438" s="62">
        <f>C2437+C2436+C2435</f>
        <v>884322.99</v>
      </c>
      <c r="D2438" s="62">
        <f t="shared" ref="D2438:F2438" si="375">D2437+D2436+D2435</f>
        <v>1006117</v>
      </c>
      <c r="E2438" s="62">
        <f t="shared" si="375"/>
        <v>1000365</v>
      </c>
      <c r="F2438" s="62">
        <f t="shared" si="375"/>
        <v>-5752.0000000000291</v>
      </c>
      <c r="G2438" s="175"/>
    </row>
    <row r="2439" spans="2:7" s="4" customFormat="1" x14ac:dyDescent="0.45">
      <c r="B2439" s="117" t="s">
        <v>12</v>
      </c>
      <c r="C2439" s="197">
        <f>13619.89</f>
        <v>13619.89</v>
      </c>
      <c r="D2439" s="197"/>
      <c r="E2439" s="197"/>
      <c r="F2439" s="38">
        <f t="shared" si="374"/>
        <v>0</v>
      </c>
      <c r="G2439" s="175"/>
    </row>
    <row r="2440" spans="2:7" s="59" customFormat="1" x14ac:dyDescent="0.45">
      <c r="B2440" s="115" t="s">
        <v>13</v>
      </c>
      <c r="C2440" s="190">
        <v>36844.35</v>
      </c>
      <c r="D2440" s="190">
        <v>6800</v>
      </c>
      <c r="E2440" s="190">
        <v>44148</v>
      </c>
      <c r="F2440" s="36">
        <f t="shared" si="374"/>
        <v>37348</v>
      </c>
      <c r="G2440" s="182"/>
    </row>
    <row r="2441" spans="2:7" s="4" customFormat="1" ht="35.25" thickBot="1" x14ac:dyDescent="0.5">
      <c r="B2441" s="116" t="s">
        <v>14</v>
      </c>
      <c r="C2441" s="190">
        <f>3339.4</f>
        <v>3339.4</v>
      </c>
      <c r="D2441" s="190">
        <v>600</v>
      </c>
      <c r="E2441" s="190">
        <f>600</f>
        <v>600</v>
      </c>
      <c r="F2441" s="36">
        <f t="shared" si="374"/>
        <v>0</v>
      </c>
      <c r="G2441" s="175"/>
    </row>
    <row r="2442" spans="2:7" s="4" customFormat="1" ht="36" thickBot="1" x14ac:dyDescent="0.55000000000000004">
      <c r="B2442" s="73" t="s">
        <v>15</v>
      </c>
      <c r="C2442" s="62">
        <f>C2441+C2440+C2439</f>
        <v>53803.64</v>
      </c>
      <c r="D2442" s="62">
        <f t="shared" ref="D2442:F2442" si="376">D2441+D2440+D2439</f>
        <v>7400</v>
      </c>
      <c r="E2442" s="62">
        <f t="shared" si="376"/>
        <v>44748</v>
      </c>
      <c r="F2442" s="62">
        <f t="shared" si="376"/>
        <v>37348</v>
      </c>
      <c r="G2442" s="175"/>
    </row>
    <row r="2443" spans="2:7" s="4" customFormat="1" x14ac:dyDescent="0.45">
      <c r="B2443" s="117" t="s">
        <v>16</v>
      </c>
      <c r="C2443" s="190">
        <f>57305.6</f>
        <v>57305.599999999999</v>
      </c>
      <c r="D2443" s="190">
        <v>5000</v>
      </c>
      <c r="E2443" s="190">
        <f>5000</f>
        <v>5000</v>
      </c>
      <c r="F2443" s="38">
        <f t="shared" si="374"/>
        <v>0</v>
      </c>
      <c r="G2443" s="175"/>
    </row>
    <row r="2444" spans="2:7" s="4" customFormat="1" x14ac:dyDescent="0.45">
      <c r="B2444" s="115" t="s">
        <v>17</v>
      </c>
      <c r="C2444" s="190">
        <v>3982</v>
      </c>
      <c r="D2444" s="190"/>
      <c r="E2444" s="190"/>
      <c r="F2444" s="36">
        <f t="shared" si="374"/>
        <v>0</v>
      </c>
      <c r="G2444" s="175"/>
    </row>
    <row r="2445" spans="2:7" s="4" customFormat="1" x14ac:dyDescent="0.45">
      <c r="B2445" s="115" t="s">
        <v>18</v>
      </c>
      <c r="C2445" s="190"/>
      <c r="D2445" s="190"/>
      <c r="E2445" s="190"/>
      <c r="F2445" s="36">
        <f t="shared" si="374"/>
        <v>0</v>
      </c>
      <c r="G2445" s="175"/>
    </row>
    <row r="2446" spans="2:7" s="4" customFormat="1" ht="35.25" thickBot="1" x14ac:dyDescent="0.5">
      <c r="B2446" s="116" t="s">
        <v>19</v>
      </c>
      <c r="C2446" s="190"/>
      <c r="D2446" s="190"/>
      <c r="E2446" s="190"/>
      <c r="F2446" s="36">
        <f t="shared" si="374"/>
        <v>0</v>
      </c>
      <c r="G2446" s="175"/>
    </row>
    <row r="2447" spans="2:7" s="4" customFormat="1" ht="36" thickBot="1" x14ac:dyDescent="0.55000000000000004">
      <c r="B2447" s="73" t="s">
        <v>20</v>
      </c>
      <c r="C2447" s="62">
        <f>C2446+C2445+C2444+C2443</f>
        <v>61287.6</v>
      </c>
      <c r="D2447" s="62">
        <f t="shared" ref="D2447:F2447" si="377">D2446+D2445+D2444+D2443</f>
        <v>5000</v>
      </c>
      <c r="E2447" s="62">
        <f t="shared" si="377"/>
        <v>5000</v>
      </c>
      <c r="F2447" s="62">
        <f t="shared" si="377"/>
        <v>0</v>
      </c>
      <c r="G2447" s="175"/>
    </row>
    <row r="2448" spans="2:7" s="4" customFormat="1" x14ac:dyDescent="0.45">
      <c r="B2448" s="117" t="s">
        <v>21</v>
      </c>
      <c r="C2448" s="190">
        <f>2996.17</f>
        <v>2996.17</v>
      </c>
      <c r="D2448" s="190"/>
      <c r="E2448" s="190">
        <v>5300</v>
      </c>
      <c r="F2448" s="38">
        <f t="shared" si="374"/>
        <v>5300</v>
      </c>
      <c r="G2448" s="175"/>
    </row>
    <row r="2449" spans="2:7" s="4" customFormat="1" x14ac:dyDescent="0.45">
      <c r="B2449" s="115" t="s">
        <v>22</v>
      </c>
      <c r="C2449" s="35">
        <v>0</v>
      </c>
      <c r="D2449" s="35"/>
      <c r="E2449" s="35"/>
      <c r="F2449" s="36">
        <f t="shared" si="374"/>
        <v>0</v>
      </c>
      <c r="G2449" s="175"/>
    </row>
    <row r="2450" spans="2:7" s="4" customFormat="1" x14ac:dyDescent="0.45">
      <c r="B2450" s="115" t="s">
        <v>23</v>
      </c>
      <c r="C2450" s="35">
        <v>0</v>
      </c>
      <c r="D2450" s="35"/>
      <c r="E2450" s="35"/>
      <c r="F2450" s="36">
        <f t="shared" si="374"/>
        <v>0</v>
      </c>
      <c r="G2450" s="175"/>
    </row>
    <row r="2451" spans="2:7" s="4" customFormat="1" ht="35.25" x14ac:dyDescent="0.5">
      <c r="B2451" s="99" t="s">
        <v>24</v>
      </c>
      <c r="C2451" s="150">
        <f>C2450+C2449+C2448</f>
        <v>2996.17</v>
      </c>
      <c r="D2451" s="150">
        <v>0</v>
      </c>
      <c r="E2451" s="150">
        <v>0</v>
      </c>
      <c r="F2451" s="151">
        <f t="shared" si="374"/>
        <v>0</v>
      </c>
      <c r="G2451" s="175"/>
    </row>
    <row r="2452" spans="2:7" s="4" customFormat="1" ht="36" thickBot="1" x14ac:dyDescent="0.55000000000000004">
      <c r="B2452" s="118" t="s">
        <v>25</v>
      </c>
      <c r="C2452" s="158">
        <f>C2451+C2447+C2442+C2438</f>
        <v>1002410.4</v>
      </c>
      <c r="D2452" s="158">
        <f t="shared" ref="D2452:F2452" si="378">D2451+D2447+D2442+D2438</f>
        <v>1018517</v>
      </c>
      <c r="E2452" s="158">
        <f t="shared" si="378"/>
        <v>1050113</v>
      </c>
      <c r="F2452" s="158">
        <f t="shared" si="378"/>
        <v>31595.999999999971</v>
      </c>
      <c r="G2452" s="175"/>
    </row>
    <row r="2453" spans="2:7" s="4" customFormat="1" ht="35.25" x14ac:dyDescent="0.5">
      <c r="B2453" s="66"/>
      <c r="C2453" s="26"/>
      <c r="D2453" s="26"/>
      <c r="E2453" s="26"/>
      <c r="F2453" s="26"/>
      <c r="G2453" s="175"/>
    </row>
    <row r="2454" spans="2:7" s="4" customFormat="1" ht="36" thickBot="1" x14ac:dyDescent="0.55000000000000004">
      <c r="B2454" s="66"/>
      <c r="C2454" s="26"/>
      <c r="D2454" s="26"/>
      <c r="E2454" s="26"/>
      <c r="F2454" s="26"/>
      <c r="G2454" s="175"/>
    </row>
    <row r="2455" spans="2:7" s="4" customFormat="1" ht="35.25" x14ac:dyDescent="0.5">
      <c r="B2455" s="67" t="s">
        <v>139</v>
      </c>
      <c r="C2455" s="33" t="s">
        <v>6</v>
      </c>
      <c r="D2455" s="33" t="s">
        <v>7</v>
      </c>
      <c r="E2455" s="33" t="s">
        <v>7</v>
      </c>
      <c r="F2455" s="33" t="s">
        <v>165</v>
      </c>
      <c r="G2455" s="175"/>
    </row>
    <row r="2456" spans="2:7" s="4" customFormat="1" ht="35.25" x14ac:dyDescent="0.5">
      <c r="B2456" s="68">
        <v>610007</v>
      </c>
      <c r="C2456" s="60" t="s">
        <v>163</v>
      </c>
      <c r="D2456" s="60" t="s">
        <v>163</v>
      </c>
      <c r="E2456" s="60" t="s">
        <v>164</v>
      </c>
      <c r="F2456" s="60" t="s">
        <v>163</v>
      </c>
      <c r="G2456" s="175"/>
    </row>
    <row r="2457" spans="2:7" s="4" customFormat="1" x14ac:dyDescent="0.45">
      <c r="B2457" s="115" t="s">
        <v>8</v>
      </c>
      <c r="C2457" s="190">
        <v>348087</v>
      </c>
      <c r="D2457" s="190">
        <v>357006.58</v>
      </c>
      <c r="E2457" s="190">
        <f>507716.78+72100</f>
        <v>579816.78</v>
      </c>
      <c r="F2457" s="36">
        <f t="shared" ref="F2457:F2472" si="379">E2457-D2457</f>
        <v>222810.2</v>
      </c>
      <c r="G2457" s="175"/>
    </row>
    <row r="2458" spans="2:7" s="4" customFormat="1" x14ac:dyDescent="0.45">
      <c r="B2458" s="115" t="s">
        <v>9</v>
      </c>
      <c r="C2458" s="190"/>
      <c r="D2458" s="190"/>
      <c r="E2458" s="190"/>
      <c r="F2458" s="35">
        <f t="shared" si="379"/>
        <v>0</v>
      </c>
      <c r="G2458" s="175"/>
    </row>
    <row r="2459" spans="2:7" s="4" customFormat="1" ht="35.25" thickBot="1" x14ac:dyDescent="0.5">
      <c r="B2459" s="116" t="s">
        <v>10</v>
      </c>
      <c r="C2459" s="190">
        <f>120409.1+484.56</f>
        <v>120893.66</v>
      </c>
      <c r="D2459" s="190">
        <v>142802.42000000001</v>
      </c>
      <c r="E2459" s="190">
        <f>177700.87+25235</f>
        <v>202935.87</v>
      </c>
      <c r="F2459" s="36">
        <f t="shared" si="379"/>
        <v>60133.449999999983</v>
      </c>
      <c r="G2459" s="175"/>
    </row>
    <row r="2460" spans="2:7" s="4" customFormat="1" ht="36" thickBot="1" x14ac:dyDescent="0.55000000000000004">
      <c r="B2460" s="73" t="s">
        <v>11</v>
      </c>
      <c r="C2460" s="62">
        <f>C2459+C2458+C2457</f>
        <v>468980.66000000003</v>
      </c>
      <c r="D2460" s="62">
        <f t="shared" ref="D2460:F2460" si="380">D2459+D2458+D2457</f>
        <v>499809</v>
      </c>
      <c r="E2460" s="62">
        <f t="shared" si="380"/>
        <v>782752.65</v>
      </c>
      <c r="F2460" s="62">
        <f t="shared" si="380"/>
        <v>282943.65000000002</v>
      </c>
      <c r="G2460" s="175"/>
    </row>
    <row r="2461" spans="2:7" s="4" customFormat="1" x14ac:dyDescent="0.45">
      <c r="B2461" s="117" t="s">
        <v>12</v>
      </c>
      <c r="C2461" s="38">
        <v>0</v>
      </c>
      <c r="D2461" s="38">
        <v>0</v>
      </c>
      <c r="E2461" s="38">
        <v>0</v>
      </c>
      <c r="F2461" s="38">
        <f t="shared" si="379"/>
        <v>0</v>
      </c>
      <c r="G2461" s="175"/>
    </row>
    <row r="2462" spans="2:7" s="4" customFormat="1" x14ac:dyDescent="0.45">
      <c r="B2462" s="115" t="s">
        <v>13</v>
      </c>
      <c r="C2462" s="190">
        <v>203064.81</v>
      </c>
      <c r="D2462" s="190">
        <v>292027</v>
      </c>
      <c r="E2462" s="190">
        <f>274027+4959</f>
        <v>278986</v>
      </c>
      <c r="F2462" s="36">
        <f t="shared" si="379"/>
        <v>-13041</v>
      </c>
      <c r="G2462" s="175"/>
    </row>
    <row r="2463" spans="2:7" s="4" customFormat="1" ht="35.25" thickBot="1" x14ac:dyDescent="0.5">
      <c r="B2463" s="116" t="s">
        <v>14</v>
      </c>
      <c r="C2463" s="190">
        <f>3927.62</f>
        <v>3927.62</v>
      </c>
      <c r="D2463" s="190"/>
      <c r="E2463" s="190">
        <f>17891.25</f>
        <v>17891.25</v>
      </c>
      <c r="F2463" s="36">
        <f t="shared" si="379"/>
        <v>17891.25</v>
      </c>
      <c r="G2463" s="175"/>
    </row>
    <row r="2464" spans="2:7" s="4" customFormat="1" ht="36" thickBot="1" x14ac:dyDescent="0.55000000000000004">
      <c r="B2464" s="73" t="s">
        <v>15</v>
      </c>
      <c r="C2464" s="62">
        <f>C2463+C2462+C2461</f>
        <v>206992.43</v>
      </c>
      <c r="D2464" s="62">
        <f t="shared" ref="D2464:F2464" si="381">D2463+D2462+D2461</f>
        <v>292027</v>
      </c>
      <c r="E2464" s="62">
        <f t="shared" si="381"/>
        <v>296877.25</v>
      </c>
      <c r="F2464" s="62">
        <f t="shared" si="381"/>
        <v>4850.25</v>
      </c>
      <c r="G2464" s="175"/>
    </row>
    <row r="2465" spans="2:7" s="4" customFormat="1" x14ac:dyDescent="0.45">
      <c r="B2465" s="117" t="s">
        <v>16</v>
      </c>
      <c r="C2465" s="190">
        <f>38066.25</f>
        <v>38066.25</v>
      </c>
      <c r="D2465" s="190">
        <v>50000</v>
      </c>
      <c r="E2465" s="190">
        <f>50000</f>
        <v>50000</v>
      </c>
      <c r="F2465" s="38">
        <f t="shared" si="379"/>
        <v>0</v>
      </c>
      <c r="G2465" s="175"/>
    </row>
    <row r="2466" spans="2:7" s="4" customFormat="1" x14ac:dyDescent="0.45">
      <c r="B2466" s="115" t="s">
        <v>17</v>
      </c>
      <c r="C2466" s="190"/>
      <c r="D2466" s="190">
        <v>2000</v>
      </c>
      <c r="E2466" s="190">
        <f>108.75</f>
        <v>108.75</v>
      </c>
      <c r="F2466" s="36">
        <f t="shared" si="379"/>
        <v>-1891.25</v>
      </c>
      <c r="G2466" s="175"/>
    </row>
    <row r="2467" spans="2:7" s="4" customFormat="1" x14ac:dyDescent="0.45">
      <c r="B2467" s="115" t="s">
        <v>18</v>
      </c>
      <c r="C2467" s="190"/>
      <c r="D2467" s="190"/>
      <c r="E2467" s="190"/>
      <c r="F2467" s="36">
        <f t="shared" si="379"/>
        <v>0</v>
      </c>
      <c r="G2467" s="175"/>
    </row>
    <row r="2468" spans="2:7" s="4" customFormat="1" ht="35.25" thickBot="1" x14ac:dyDescent="0.5">
      <c r="B2468" s="116" t="s">
        <v>19</v>
      </c>
      <c r="C2468" s="190"/>
      <c r="D2468" s="190"/>
      <c r="E2468" s="190"/>
      <c r="F2468" s="36">
        <f t="shared" si="379"/>
        <v>0</v>
      </c>
      <c r="G2468" s="175"/>
    </row>
    <row r="2469" spans="2:7" s="4" customFormat="1" ht="36" thickBot="1" x14ac:dyDescent="0.55000000000000004">
      <c r="B2469" s="73" t="s">
        <v>20</v>
      </c>
      <c r="C2469" s="62">
        <f>C2468+C2467+C2466+C2465</f>
        <v>38066.25</v>
      </c>
      <c r="D2469" s="62">
        <f t="shared" ref="D2469:F2469" si="382">D2468+D2467+D2466+D2465</f>
        <v>52000</v>
      </c>
      <c r="E2469" s="62">
        <f t="shared" si="382"/>
        <v>50108.75</v>
      </c>
      <c r="F2469" s="62">
        <f t="shared" si="382"/>
        <v>-1891.25</v>
      </c>
      <c r="G2469" s="175"/>
    </row>
    <row r="2470" spans="2:7" s="4" customFormat="1" x14ac:dyDescent="0.45">
      <c r="B2470" s="117" t="s">
        <v>21</v>
      </c>
      <c r="C2470" s="190">
        <f>1514.33+1199</f>
        <v>2713.33</v>
      </c>
      <c r="D2470" s="190">
        <v>2000</v>
      </c>
      <c r="E2470" s="190">
        <v>0</v>
      </c>
      <c r="F2470" s="38">
        <f t="shared" si="379"/>
        <v>-2000</v>
      </c>
      <c r="G2470" s="175"/>
    </row>
    <row r="2471" spans="2:7" s="4" customFormat="1" x14ac:dyDescent="0.45">
      <c r="B2471" s="115" t="s">
        <v>22</v>
      </c>
      <c r="C2471" s="35">
        <v>0</v>
      </c>
      <c r="D2471" s="35">
        <v>0</v>
      </c>
      <c r="E2471" s="35">
        <v>0</v>
      </c>
      <c r="F2471" s="36">
        <f t="shared" si="379"/>
        <v>0</v>
      </c>
      <c r="G2471" s="175"/>
    </row>
    <row r="2472" spans="2:7" s="4" customFormat="1" ht="35.25" thickBot="1" x14ac:dyDescent="0.5">
      <c r="B2472" s="116" t="s">
        <v>23</v>
      </c>
      <c r="C2472" s="35">
        <v>0</v>
      </c>
      <c r="D2472" s="35">
        <v>0</v>
      </c>
      <c r="E2472" s="35">
        <v>0</v>
      </c>
      <c r="F2472" s="36">
        <f t="shared" si="379"/>
        <v>0</v>
      </c>
      <c r="G2472" s="175"/>
    </row>
    <row r="2473" spans="2:7" s="4" customFormat="1" ht="36" thickBot="1" x14ac:dyDescent="0.55000000000000004">
      <c r="B2473" s="73" t="s">
        <v>24</v>
      </c>
      <c r="C2473" s="62">
        <f>C2472+C2471+C2470</f>
        <v>2713.33</v>
      </c>
      <c r="D2473" s="62">
        <f t="shared" ref="D2473:F2473" si="383">D2472+D2471+D2470</f>
        <v>2000</v>
      </c>
      <c r="E2473" s="62">
        <f t="shared" si="383"/>
        <v>0</v>
      </c>
      <c r="F2473" s="62">
        <f t="shared" si="383"/>
        <v>-2000</v>
      </c>
      <c r="G2473" s="175"/>
    </row>
    <row r="2474" spans="2:7" s="4" customFormat="1" ht="36" thickBot="1" x14ac:dyDescent="0.55000000000000004">
      <c r="B2474" s="73" t="s">
        <v>25</v>
      </c>
      <c r="C2474" s="37">
        <f>C2473+C2469+C2464+C2460</f>
        <v>716752.67</v>
      </c>
      <c r="D2474" s="37">
        <f t="shared" ref="D2474:F2474" si="384">D2473+D2469+D2464+D2460</f>
        <v>845836</v>
      </c>
      <c r="E2474" s="37">
        <f t="shared" si="384"/>
        <v>1129738.6499999999</v>
      </c>
      <c r="F2474" s="37">
        <f t="shared" si="384"/>
        <v>283902.65000000002</v>
      </c>
      <c r="G2474" s="175"/>
    </row>
    <row r="2475" spans="2:7" s="4" customFormat="1" ht="35.25" x14ac:dyDescent="0.5">
      <c r="B2475" s="66"/>
      <c r="C2475" s="26"/>
      <c r="D2475" s="26"/>
      <c r="E2475" s="26"/>
      <c r="F2475" s="26"/>
      <c r="G2475" s="175"/>
    </row>
    <row r="2476" spans="2:7" s="4" customFormat="1" ht="35.25" x14ac:dyDescent="0.5">
      <c r="B2476" s="66"/>
      <c r="C2476" s="26"/>
      <c r="D2476" s="26"/>
      <c r="E2476" s="26"/>
      <c r="F2476" s="26"/>
      <c r="G2476" s="175"/>
    </row>
    <row r="2477" spans="2:7" s="4" customFormat="1" ht="35.25" x14ac:dyDescent="0.5">
      <c r="B2477" s="66"/>
      <c r="C2477" s="26"/>
      <c r="D2477" s="26"/>
      <c r="E2477" s="26"/>
      <c r="F2477" s="26"/>
      <c r="G2477" s="175"/>
    </row>
    <row r="2478" spans="2:7" s="4" customFormat="1" ht="35.25" x14ac:dyDescent="0.5">
      <c r="B2478" s="66" t="s">
        <v>94</v>
      </c>
      <c r="C2478" s="26"/>
      <c r="D2478" s="26"/>
      <c r="E2478" s="26"/>
      <c r="F2478" s="26"/>
      <c r="G2478" s="175"/>
    </row>
    <row r="2479" spans="2:7" s="4" customFormat="1" ht="36" thickBot="1" x14ac:dyDescent="0.55000000000000004">
      <c r="B2479" s="66"/>
      <c r="C2479" s="26"/>
      <c r="D2479" s="26"/>
      <c r="E2479" s="26"/>
      <c r="F2479" s="26"/>
      <c r="G2479" s="175"/>
    </row>
    <row r="2480" spans="2:7" s="4" customFormat="1" ht="35.25" x14ac:dyDescent="0.5">
      <c r="B2480" s="67" t="s">
        <v>97</v>
      </c>
      <c r="C2480" s="33" t="s">
        <v>6</v>
      </c>
      <c r="D2480" s="33" t="s">
        <v>7</v>
      </c>
      <c r="E2480" s="33" t="s">
        <v>7</v>
      </c>
      <c r="F2480" s="33" t="s">
        <v>165</v>
      </c>
      <c r="G2480" s="175"/>
    </row>
    <row r="2481" spans="2:7" s="4" customFormat="1" ht="35.25" x14ac:dyDescent="0.5">
      <c r="B2481" s="68">
        <v>610010</v>
      </c>
      <c r="C2481" s="60" t="s">
        <v>163</v>
      </c>
      <c r="D2481" s="60" t="s">
        <v>163</v>
      </c>
      <c r="E2481" s="60" t="s">
        <v>164</v>
      </c>
      <c r="F2481" s="60" t="s">
        <v>163</v>
      </c>
      <c r="G2481" s="175"/>
    </row>
    <row r="2482" spans="2:7" s="4" customFormat="1" x14ac:dyDescent="0.45">
      <c r="B2482" s="115" t="s">
        <v>8</v>
      </c>
      <c r="C2482" s="190">
        <f>119211.09</f>
        <v>119211.09</v>
      </c>
      <c r="D2482" s="190"/>
      <c r="E2482" s="190">
        <f>184572</f>
        <v>184572</v>
      </c>
      <c r="F2482" s="38">
        <f t="shared" ref="F2482:F2497" si="385">E2482-D2482</f>
        <v>184572</v>
      </c>
      <c r="G2482" s="175"/>
    </row>
    <row r="2483" spans="2:7" s="4" customFormat="1" x14ac:dyDescent="0.45">
      <c r="B2483" s="115" t="s">
        <v>9</v>
      </c>
      <c r="C2483" s="190"/>
      <c r="D2483" s="190"/>
      <c r="E2483" s="190"/>
      <c r="F2483" s="35">
        <f t="shared" si="385"/>
        <v>0</v>
      </c>
      <c r="G2483" s="175"/>
    </row>
    <row r="2484" spans="2:7" s="4" customFormat="1" ht="35.25" thickBot="1" x14ac:dyDescent="0.5">
      <c r="B2484" s="116" t="s">
        <v>10</v>
      </c>
      <c r="C2484" s="197">
        <f>40934.68</f>
        <v>40934.68</v>
      </c>
      <c r="D2484" s="190"/>
      <c r="E2484" s="190">
        <f>64600</f>
        <v>64600</v>
      </c>
      <c r="F2484" s="36">
        <f t="shared" si="385"/>
        <v>64600</v>
      </c>
      <c r="G2484" s="175"/>
    </row>
    <row r="2485" spans="2:7" s="4" customFormat="1" ht="36" thickBot="1" x14ac:dyDescent="0.55000000000000004">
      <c r="B2485" s="73" t="s">
        <v>11</v>
      </c>
      <c r="C2485" s="62">
        <f>C2484+C2483+C2482</f>
        <v>160145.76999999999</v>
      </c>
      <c r="D2485" s="62">
        <f t="shared" ref="D2485:F2485" si="386">D2484+D2483+D2482</f>
        <v>0</v>
      </c>
      <c r="E2485" s="62">
        <f t="shared" si="386"/>
        <v>249172</v>
      </c>
      <c r="F2485" s="62">
        <f t="shared" si="386"/>
        <v>249172</v>
      </c>
      <c r="G2485" s="175"/>
    </row>
    <row r="2486" spans="2:7" s="4" customFormat="1" x14ac:dyDescent="0.45">
      <c r="B2486" s="117" t="s">
        <v>12</v>
      </c>
      <c r="C2486" s="197">
        <f>4893.14</f>
        <v>4893.1400000000003</v>
      </c>
      <c r="D2486" s="197"/>
      <c r="E2486" s="197"/>
      <c r="F2486" s="38">
        <f t="shared" si="385"/>
        <v>0</v>
      </c>
      <c r="G2486" s="175"/>
    </row>
    <row r="2487" spans="2:7" s="59" customFormat="1" x14ac:dyDescent="0.45">
      <c r="B2487" s="115" t="s">
        <v>13</v>
      </c>
      <c r="C2487" s="190">
        <f>9423.94</f>
        <v>9423.94</v>
      </c>
      <c r="D2487" s="190">
        <v>2372.5500000000002</v>
      </c>
      <c r="E2487" s="190">
        <f>1200+115+1200+115+420+16875</f>
        <v>19925</v>
      </c>
      <c r="F2487" s="36">
        <f t="shared" si="385"/>
        <v>17552.45</v>
      </c>
      <c r="G2487" s="182"/>
    </row>
    <row r="2488" spans="2:7" s="4" customFormat="1" ht="35.25" thickBot="1" x14ac:dyDescent="0.5">
      <c r="B2488" s="116" t="s">
        <v>14</v>
      </c>
      <c r="C2488" s="190"/>
      <c r="D2488" s="190">
        <v>2000</v>
      </c>
      <c r="E2488" s="190">
        <f>4500</f>
        <v>4500</v>
      </c>
      <c r="F2488" s="36">
        <f t="shared" si="385"/>
        <v>2500</v>
      </c>
      <c r="G2488" s="175"/>
    </row>
    <row r="2489" spans="2:7" s="4" customFormat="1" ht="36" thickBot="1" x14ac:dyDescent="0.55000000000000004">
      <c r="B2489" s="73" t="s">
        <v>15</v>
      </c>
      <c r="C2489" s="62">
        <f>C2488+C2487+C2486</f>
        <v>14317.080000000002</v>
      </c>
      <c r="D2489" s="62">
        <f t="shared" ref="D2489:F2489" si="387">D2488+D2487+D2486</f>
        <v>4372.55</v>
      </c>
      <c r="E2489" s="62">
        <f t="shared" si="387"/>
        <v>24425</v>
      </c>
      <c r="F2489" s="62">
        <f t="shared" si="387"/>
        <v>20052.45</v>
      </c>
      <c r="G2489" s="175"/>
    </row>
    <row r="2490" spans="2:7" s="4" customFormat="1" x14ac:dyDescent="0.45">
      <c r="B2490" s="117" t="s">
        <v>16</v>
      </c>
      <c r="C2490" s="190">
        <f>13778.75</f>
        <v>13778.75</v>
      </c>
      <c r="D2490" s="190">
        <v>6000</v>
      </c>
      <c r="E2490" s="190">
        <v>6000</v>
      </c>
      <c r="F2490" s="38">
        <f t="shared" si="385"/>
        <v>0</v>
      </c>
      <c r="G2490" s="175"/>
    </row>
    <row r="2491" spans="2:7" s="4" customFormat="1" x14ac:dyDescent="0.45">
      <c r="B2491" s="115" t="s">
        <v>17</v>
      </c>
      <c r="C2491" s="190"/>
      <c r="D2491" s="190"/>
      <c r="E2491" s="190">
        <f>5300</f>
        <v>5300</v>
      </c>
      <c r="F2491" s="36">
        <f t="shared" si="385"/>
        <v>5300</v>
      </c>
      <c r="G2491" s="175"/>
    </row>
    <row r="2492" spans="2:7" s="4" customFormat="1" x14ac:dyDescent="0.45">
      <c r="B2492" s="115" t="s">
        <v>18</v>
      </c>
      <c r="C2492" s="190"/>
      <c r="D2492" s="190"/>
      <c r="E2492" s="190"/>
      <c r="F2492" s="36">
        <f t="shared" si="385"/>
        <v>0</v>
      </c>
      <c r="G2492" s="175"/>
    </row>
    <row r="2493" spans="2:7" s="4" customFormat="1" ht="35.25" thickBot="1" x14ac:dyDescent="0.5">
      <c r="B2493" s="116" t="s">
        <v>19</v>
      </c>
      <c r="C2493" s="190"/>
      <c r="D2493" s="190"/>
      <c r="E2493" s="190"/>
      <c r="F2493" s="36">
        <f t="shared" si="385"/>
        <v>0</v>
      </c>
      <c r="G2493" s="175"/>
    </row>
    <row r="2494" spans="2:7" s="4" customFormat="1" ht="36" thickBot="1" x14ac:dyDescent="0.55000000000000004">
      <c r="B2494" s="73" t="s">
        <v>20</v>
      </c>
      <c r="C2494" s="62">
        <f>C2493+C2492+C2491+C2490</f>
        <v>13778.75</v>
      </c>
      <c r="D2494" s="62">
        <f t="shared" ref="D2494:F2494" si="388">D2493+D2492+D2491+D2490</f>
        <v>6000</v>
      </c>
      <c r="E2494" s="62">
        <f t="shared" si="388"/>
        <v>11300</v>
      </c>
      <c r="F2494" s="62">
        <f t="shared" si="388"/>
        <v>5300</v>
      </c>
      <c r="G2494" s="175"/>
    </row>
    <row r="2495" spans="2:7" s="3" customFormat="1" x14ac:dyDescent="0.45">
      <c r="B2495" s="117" t="s">
        <v>21</v>
      </c>
      <c r="C2495" s="113">
        <v>0</v>
      </c>
      <c r="D2495" s="113">
        <v>0</v>
      </c>
      <c r="E2495" s="113">
        <v>0</v>
      </c>
      <c r="F2495" s="38">
        <f t="shared" si="385"/>
        <v>0</v>
      </c>
      <c r="G2495" s="175"/>
    </row>
    <row r="2496" spans="2:7" s="3" customFormat="1" x14ac:dyDescent="0.45">
      <c r="B2496" s="115" t="s">
        <v>22</v>
      </c>
      <c r="C2496" s="35">
        <v>0</v>
      </c>
      <c r="D2496" s="35">
        <v>0</v>
      </c>
      <c r="E2496" s="35">
        <v>0</v>
      </c>
      <c r="F2496" s="36">
        <f t="shared" si="385"/>
        <v>0</v>
      </c>
      <c r="G2496" s="175"/>
    </row>
    <row r="2497" spans="2:7" s="3" customFormat="1" ht="35.25" thickBot="1" x14ac:dyDescent="0.5">
      <c r="B2497" s="116" t="s">
        <v>23</v>
      </c>
      <c r="C2497" s="35">
        <v>0</v>
      </c>
      <c r="D2497" s="35">
        <v>0</v>
      </c>
      <c r="E2497" s="35">
        <v>0</v>
      </c>
      <c r="F2497" s="36">
        <f t="shared" si="385"/>
        <v>0</v>
      </c>
      <c r="G2497" s="175"/>
    </row>
    <row r="2498" spans="2:7" s="3" customFormat="1" ht="36" thickBot="1" x14ac:dyDescent="0.55000000000000004">
      <c r="B2498" s="73" t="s">
        <v>24</v>
      </c>
      <c r="C2498" s="62">
        <f>C2497+C2496+C2495</f>
        <v>0</v>
      </c>
      <c r="D2498" s="62">
        <f t="shared" ref="D2498:F2498" si="389">D2497+D2496+D2495</f>
        <v>0</v>
      </c>
      <c r="E2498" s="62">
        <f t="shared" si="389"/>
        <v>0</v>
      </c>
      <c r="F2498" s="62">
        <f t="shared" si="389"/>
        <v>0</v>
      </c>
      <c r="G2498" s="175"/>
    </row>
    <row r="2499" spans="2:7" s="3" customFormat="1" ht="36" thickBot="1" x14ac:dyDescent="0.55000000000000004">
      <c r="B2499" s="73" t="s">
        <v>25</v>
      </c>
      <c r="C2499" s="37">
        <f>C2498+C2494+C2489+C2485</f>
        <v>188241.59999999998</v>
      </c>
      <c r="D2499" s="37">
        <f t="shared" ref="D2499:F2499" si="390">D2498+D2494+D2489+D2485</f>
        <v>10372.549999999999</v>
      </c>
      <c r="E2499" s="37">
        <f t="shared" si="390"/>
        <v>284897</v>
      </c>
      <c r="F2499" s="37">
        <f t="shared" si="390"/>
        <v>274524.45</v>
      </c>
      <c r="G2499" s="175"/>
    </row>
    <row r="2500" spans="2:7" s="3" customFormat="1" ht="35.25" x14ac:dyDescent="0.5">
      <c r="B2500" s="55"/>
      <c r="C2500" s="26"/>
      <c r="D2500" s="26"/>
      <c r="E2500" s="26"/>
      <c r="F2500" s="26"/>
      <c r="G2500" s="175"/>
    </row>
    <row r="2501" spans="2:7" s="3" customFormat="1" ht="35.25" x14ac:dyDescent="0.5">
      <c r="B2501" s="191" t="s">
        <v>175</v>
      </c>
      <c r="C2501" s="192" t="s">
        <v>6</v>
      </c>
      <c r="D2501" s="192" t="s">
        <v>7</v>
      </c>
      <c r="E2501" s="192" t="s">
        <v>7</v>
      </c>
      <c r="F2501" s="193" t="s">
        <v>166</v>
      </c>
      <c r="G2501" s="175"/>
    </row>
    <row r="2502" spans="2:7" s="3" customFormat="1" ht="35.25" x14ac:dyDescent="0.5">
      <c r="B2502" s="194">
        <v>610011</v>
      </c>
      <c r="C2502" s="192" t="s">
        <v>163</v>
      </c>
      <c r="D2502" s="192" t="s">
        <v>163</v>
      </c>
      <c r="E2502" s="192" t="s">
        <v>164</v>
      </c>
      <c r="F2502" s="193" t="s">
        <v>167</v>
      </c>
      <c r="G2502" s="175"/>
    </row>
    <row r="2503" spans="2:7" s="3" customFormat="1" x14ac:dyDescent="0.45">
      <c r="B2503" s="195" t="s">
        <v>8</v>
      </c>
      <c r="C2503" s="190">
        <f>129359.89</f>
        <v>129359.89</v>
      </c>
      <c r="D2503" s="190">
        <v>403976</v>
      </c>
      <c r="E2503" s="190"/>
      <c r="F2503" s="196">
        <f t="shared" ref="F2503:F2520" si="391">E2503-D2503</f>
        <v>-403976</v>
      </c>
      <c r="G2503" s="175"/>
    </row>
    <row r="2504" spans="2:7" s="3" customFormat="1" x14ac:dyDescent="0.45">
      <c r="B2504" s="195" t="s">
        <v>9</v>
      </c>
      <c r="C2504" s="190"/>
      <c r="D2504" s="190"/>
      <c r="E2504" s="190"/>
      <c r="F2504" s="196">
        <f t="shared" si="391"/>
        <v>0</v>
      </c>
      <c r="G2504" s="175"/>
    </row>
    <row r="2505" spans="2:7" s="3" customFormat="1" x14ac:dyDescent="0.45">
      <c r="B2505" s="195" t="s">
        <v>10</v>
      </c>
      <c r="C2505" s="197">
        <f>35270.3</f>
        <v>35270.300000000003</v>
      </c>
      <c r="D2505" s="190">
        <v>161590.51999999999</v>
      </c>
      <c r="E2505" s="190"/>
      <c r="F2505" s="196">
        <f t="shared" si="391"/>
        <v>-161590.51999999999</v>
      </c>
      <c r="G2505" s="175"/>
    </row>
    <row r="2506" spans="2:7" s="3" customFormat="1" ht="35.25" x14ac:dyDescent="0.5">
      <c r="B2506" s="191" t="s">
        <v>11</v>
      </c>
      <c r="C2506" s="198">
        <f>C2505+C2504+C2503</f>
        <v>164630.19</v>
      </c>
      <c r="D2506" s="198">
        <f>D2505+D2504+D2503</f>
        <v>565566.52</v>
      </c>
      <c r="E2506" s="198">
        <f>E2505+E2504+E2503</f>
        <v>0</v>
      </c>
      <c r="F2506" s="196">
        <f t="shared" si="391"/>
        <v>-565566.52</v>
      </c>
      <c r="G2506" s="175"/>
    </row>
    <row r="2507" spans="2:7" s="3" customFormat="1" x14ac:dyDescent="0.45">
      <c r="B2507" s="195" t="s">
        <v>12</v>
      </c>
      <c r="C2507" s="197">
        <f>6544.07</f>
        <v>6544.07</v>
      </c>
      <c r="D2507" s="197"/>
      <c r="E2507" s="197"/>
      <c r="F2507" s="196">
        <f t="shared" si="391"/>
        <v>0</v>
      </c>
      <c r="G2507" s="175"/>
    </row>
    <row r="2508" spans="2:7" s="3" customFormat="1" x14ac:dyDescent="0.45">
      <c r="B2508" s="195" t="s">
        <v>13</v>
      </c>
      <c r="C2508" s="190">
        <f>3283.3</f>
        <v>3283.3</v>
      </c>
      <c r="D2508" s="190">
        <v>1315</v>
      </c>
      <c r="E2508" s="190"/>
      <c r="F2508" s="196">
        <f t="shared" si="391"/>
        <v>-1315</v>
      </c>
      <c r="G2508" s="175"/>
    </row>
    <row r="2509" spans="2:7" s="3" customFormat="1" x14ac:dyDescent="0.45">
      <c r="B2509" s="195" t="s">
        <v>14</v>
      </c>
      <c r="C2509" s="190">
        <f>76.27</f>
        <v>76.27</v>
      </c>
      <c r="D2509" s="190"/>
      <c r="E2509" s="190"/>
      <c r="F2509" s="196">
        <f t="shared" si="391"/>
        <v>0</v>
      </c>
      <c r="G2509" s="175"/>
    </row>
    <row r="2510" spans="2:7" s="3" customFormat="1" ht="35.25" x14ac:dyDescent="0.5">
      <c r="B2510" s="191" t="s">
        <v>15</v>
      </c>
      <c r="C2510" s="198">
        <f>C2509+C2508+C2507</f>
        <v>9903.64</v>
      </c>
      <c r="D2510" s="198">
        <f>D2509+D2508+D2507</f>
        <v>1315</v>
      </c>
      <c r="E2510" s="198">
        <f>E2509+E2508+E2507</f>
        <v>0</v>
      </c>
      <c r="F2510" s="196">
        <f t="shared" si="391"/>
        <v>-1315</v>
      </c>
      <c r="G2510" s="175"/>
    </row>
    <row r="2511" spans="2:7" s="3" customFormat="1" x14ac:dyDescent="0.45">
      <c r="B2511" s="195" t="s">
        <v>16</v>
      </c>
      <c r="C2511" s="190">
        <f>67080</f>
        <v>67080</v>
      </c>
      <c r="D2511" s="190"/>
      <c r="E2511" s="190"/>
      <c r="F2511" s="196">
        <f t="shared" si="391"/>
        <v>0</v>
      </c>
      <c r="G2511" s="175"/>
    </row>
    <row r="2512" spans="2:7" s="3" customFormat="1" x14ac:dyDescent="0.45">
      <c r="B2512" s="195" t="s">
        <v>17</v>
      </c>
      <c r="C2512" s="190"/>
      <c r="D2512" s="190">
        <v>297.02</v>
      </c>
      <c r="E2512" s="190"/>
      <c r="F2512" s="196">
        <f t="shared" si="391"/>
        <v>-297.02</v>
      </c>
      <c r="G2512" s="175"/>
    </row>
    <row r="2513" spans="2:7" s="3" customFormat="1" x14ac:dyDescent="0.45">
      <c r="B2513" s="195" t="s">
        <v>18</v>
      </c>
      <c r="C2513" s="190"/>
      <c r="D2513" s="190"/>
      <c r="E2513" s="190"/>
      <c r="F2513" s="196">
        <f t="shared" si="391"/>
        <v>0</v>
      </c>
      <c r="G2513" s="175"/>
    </row>
    <row r="2514" spans="2:7" s="3" customFormat="1" x14ac:dyDescent="0.45">
      <c r="B2514" s="195" t="s">
        <v>19</v>
      </c>
      <c r="C2514" s="190"/>
      <c r="D2514" s="190"/>
      <c r="E2514" s="190"/>
      <c r="F2514" s="196">
        <f t="shared" si="391"/>
        <v>0</v>
      </c>
      <c r="G2514" s="175"/>
    </row>
    <row r="2515" spans="2:7" s="3" customFormat="1" ht="35.25" x14ac:dyDescent="0.5">
      <c r="B2515" s="191" t="s">
        <v>20</v>
      </c>
      <c r="C2515" s="198">
        <f>C2514+C2513+C2512+C2511</f>
        <v>67080</v>
      </c>
      <c r="D2515" s="198">
        <f>D2514+D2513+D2512+D2511</f>
        <v>297.02</v>
      </c>
      <c r="E2515" s="198">
        <f>E2514+E2513+E2512+E2511</f>
        <v>0</v>
      </c>
      <c r="F2515" s="196">
        <f t="shared" si="391"/>
        <v>-297.02</v>
      </c>
      <c r="G2515" s="175"/>
    </row>
    <row r="2516" spans="2:7" s="3" customFormat="1" x14ac:dyDescent="0.45">
      <c r="B2516" s="195" t="s">
        <v>21</v>
      </c>
      <c r="C2516" s="190"/>
      <c r="D2516" s="190"/>
      <c r="E2516" s="190"/>
      <c r="F2516" s="196">
        <f t="shared" si="391"/>
        <v>0</v>
      </c>
      <c r="G2516" s="175"/>
    </row>
    <row r="2517" spans="2:7" s="3" customFormat="1" x14ac:dyDescent="0.45">
      <c r="B2517" s="195" t="s">
        <v>22</v>
      </c>
      <c r="C2517" s="190"/>
      <c r="D2517" s="190"/>
      <c r="E2517" s="190"/>
      <c r="F2517" s="196">
        <f t="shared" si="391"/>
        <v>0</v>
      </c>
      <c r="G2517" s="175"/>
    </row>
    <row r="2518" spans="2:7" s="3" customFormat="1" x14ac:dyDescent="0.45">
      <c r="B2518" s="195" t="s">
        <v>23</v>
      </c>
      <c r="C2518" s="190"/>
      <c r="D2518" s="190"/>
      <c r="E2518" s="190"/>
      <c r="F2518" s="196">
        <f t="shared" si="391"/>
        <v>0</v>
      </c>
      <c r="G2518" s="175"/>
    </row>
    <row r="2519" spans="2:7" s="3" customFormat="1" ht="35.25" x14ac:dyDescent="0.5">
      <c r="B2519" s="191" t="s">
        <v>24</v>
      </c>
      <c r="C2519" s="198">
        <f>C2518+C2517+C2516</f>
        <v>0</v>
      </c>
      <c r="D2519" s="198">
        <f>D2518+D2517+D2516</f>
        <v>0</v>
      </c>
      <c r="E2519" s="198">
        <f>E2518+E2517+E2516</f>
        <v>0</v>
      </c>
      <c r="F2519" s="196">
        <f t="shared" si="391"/>
        <v>0</v>
      </c>
      <c r="G2519" s="175"/>
    </row>
    <row r="2520" spans="2:7" s="3" customFormat="1" ht="35.25" x14ac:dyDescent="0.5">
      <c r="B2520" s="191" t="s">
        <v>25</v>
      </c>
      <c r="C2520" s="199">
        <f>C2519+C2515+C2510+C2506</f>
        <v>241613.83000000002</v>
      </c>
      <c r="D2520" s="199">
        <f>D2519+D2515+D2510+D2506</f>
        <v>567178.54</v>
      </c>
      <c r="E2520" s="199">
        <f>E2519+E2515+E2510+E2506</f>
        <v>0</v>
      </c>
      <c r="F2520" s="196">
        <f t="shared" si="391"/>
        <v>-567178.54</v>
      </c>
      <c r="G2520" s="175"/>
    </row>
    <row r="2521" spans="2:7" s="3" customFormat="1" ht="35.25" x14ac:dyDescent="0.5">
      <c r="B2521" s="55"/>
      <c r="C2521" s="26"/>
      <c r="D2521" s="26"/>
      <c r="E2521" s="26"/>
      <c r="F2521" s="26"/>
      <c r="G2521" s="175"/>
    </row>
    <row r="2522" spans="2:7" s="3" customFormat="1" ht="36" thickBot="1" x14ac:dyDescent="0.55000000000000004">
      <c r="B2522" s="55"/>
      <c r="C2522" s="26"/>
      <c r="D2522" s="26"/>
      <c r="E2522" s="26"/>
      <c r="F2522" s="26"/>
      <c r="G2522" s="175"/>
    </row>
    <row r="2523" spans="2:7" s="3" customFormat="1" ht="35.25" x14ac:dyDescent="0.5">
      <c r="B2523" s="67" t="s">
        <v>154</v>
      </c>
      <c r="C2523" s="33" t="s">
        <v>6</v>
      </c>
      <c r="D2523" s="33" t="s">
        <v>7</v>
      </c>
      <c r="E2523" s="33" t="s">
        <v>7</v>
      </c>
      <c r="F2523" s="33" t="s">
        <v>165</v>
      </c>
      <c r="G2523" s="175"/>
    </row>
    <row r="2524" spans="2:7" s="3" customFormat="1" ht="35.25" x14ac:dyDescent="0.5">
      <c r="B2524" s="68">
        <v>610014</v>
      </c>
      <c r="C2524" s="60" t="s">
        <v>163</v>
      </c>
      <c r="D2524" s="60" t="s">
        <v>163</v>
      </c>
      <c r="E2524" s="60" t="s">
        <v>164</v>
      </c>
      <c r="F2524" s="60" t="s">
        <v>163</v>
      </c>
      <c r="G2524" s="175"/>
    </row>
    <row r="2525" spans="2:7" s="3" customFormat="1" x14ac:dyDescent="0.45">
      <c r="B2525" s="115" t="s">
        <v>8</v>
      </c>
      <c r="C2525" s="190">
        <v>9999.99</v>
      </c>
      <c r="D2525" s="35">
        <v>0</v>
      </c>
      <c r="E2525" s="35">
        <v>0</v>
      </c>
      <c r="F2525" s="36">
        <f t="shared" ref="F2525:F2540" si="392">E2525-D2525</f>
        <v>0</v>
      </c>
      <c r="G2525" s="175"/>
    </row>
    <row r="2526" spans="2:7" s="3" customFormat="1" x14ac:dyDescent="0.45">
      <c r="B2526" s="115" t="s">
        <v>9</v>
      </c>
      <c r="C2526" s="190"/>
      <c r="D2526" s="35">
        <v>0</v>
      </c>
      <c r="E2526" s="35">
        <v>0</v>
      </c>
      <c r="F2526" s="35">
        <f t="shared" si="392"/>
        <v>0</v>
      </c>
      <c r="G2526" s="175"/>
    </row>
    <row r="2527" spans="2:7" s="3" customFormat="1" ht="35.25" thickBot="1" x14ac:dyDescent="0.5">
      <c r="B2527" s="116" t="s">
        <v>10</v>
      </c>
      <c r="C2527" s="197">
        <v>2225.7600000000002</v>
      </c>
      <c r="D2527" s="35">
        <v>0</v>
      </c>
      <c r="E2527" s="35">
        <v>0</v>
      </c>
      <c r="F2527" s="36">
        <f t="shared" si="392"/>
        <v>0</v>
      </c>
      <c r="G2527" s="175"/>
    </row>
    <row r="2528" spans="2:7" s="3" customFormat="1" ht="36" thickBot="1" x14ac:dyDescent="0.55000000000000004">
      <c r="B2528" s="73" t="s">
        <v>11</v>
      </c>
      <c r="C2528" s="62">
        <f>C2527+C2526+C2525</f>
        <v>12225.75</v>
      </c>
      <c r="D2528" s="62">
        <f t="shared" ref="D2528:F2528" si="393">D2527+D2526+D2525</f>
        <v>0</v>
      </c>
      <c r="E2528" s="62">
        <f t="shared" si="393"/>
        <v>0</v>
      </c>
      <c r="F2528" s="62">
        <f t="shared" si="393"/>
        <v>0</v>
      </c>
      <c r="G2528" s="175"/>
    </row>
    <row r="2529" spans="2:7" s="3" customFormat="1" x14ac:dyDescent="0.45">
      <c r="B2529" s="117" t="s">
        <v>12</v>
      </c>
      <c r="C2529" s="197">
        <f>4245.65</f>
        <v>4245.6499999999996</v>
      </c>
      <c r="D2529" s="38">
        <v>0</v>
      </c>
      <c r="E2529" s="38">
        <v>0</v>
      </c>
      <c r="F2529" s="38">
        <f t="shared" si="392"/>
        <v>0</v>
      </c>
      <c r="G2529" s="175"/>
    </row>
    <row r="2530" spans="2:7" s="3" customFormat="1" x14ac:dyDescent="0.45">
      <c r="B2530" s="115" t="s">
        <v>13</v>
      </c>
      <c r="C2530" s="190">
        <v>3500</v>
      </c>
      <c r="D2530" s="35">
        <v>0</v>
      </c>
      <c r="E2530" s="35">
        <v>0</v>
      </c>
      <c r="F2530" s="36">
        <f t="shared" si="392"/>
        <v>0</v>
      </c>
      <c r="G2530" s="175"/>
    </row>
    <row r="2531" spans="2:7" s="3" customFormat="1" ht="35.25" thickBot="1" x14ac:dyDescent="0.5">
      <c r="B2531" s="116" t="s">
        <v>14</v>
      </c>
      <c r="C2531" s="35">
        <v>0</v>
      </c>
      <c r="D2531" s="35">
        <v>0</v>
      </c>
      <c r="E2531" s="35">
        <v>0</v>
      </c>
      <c r="F2531" s="36">
        <f t="shared" si="392"/>
        <v>0</v>
      </c>
      <c r="G2531" s="175"/>
    </row>
    <row r="2532" spans="2:7" s="3" customFormat="1" ht="36" thickBot="1" x14ac:dyDescent="0.55000000000000004">
      <c r="B2532" s="73" t="s">
        <v>15</v>
      </c>
      <c r="C2532" s="62">
        <f>C2531+C2530+C2529</f>
        <v>7745.65</v>
      </c>
      <c r="D2532" s="62">
        <f t="shared" ref="D2532:F2532" si="394">D2531+D2530+D2529</f>
        <v>0</v>
      </c>
      <c r="E2532" s="62">
        <f t="shared" si="394"/>
        <v>0</v>
      </c>
      <c r="F2532" s="62">
        <f t="shared" si="394"/>
        <v>0</v>
      </c>
      <c r="G2532" s="175"/>
    </row>
    <row r="2533" spans="2:7" s="3" customFormat="1" x14ac:dyDescent="0.45">
      <c r="B2533" s="117" t="s">
        <v>16</v>
      </c>
      <c r="C2533" s="113">
        <v>0</v>
      </c>
      <c r="D2533" s="113">
        <v>0</v>
      </c>
      <c r="E2533" s="113">
        <v>0</v>
      </c>
      <c r="F2533" s="38">
        <f t="shared" si="392"/>
        <v>0</v>
      </c>
      <c r="G2533" s="175"/>
    </row>
    <row r="2534" spans="2:7" s="3" customFormat="1" x14ac:dyDescent="0.45">
      <c r="B2534" s="115" t="s">
        <v>17</v>
      </c>
      <c r="C2534" s="35">
        <v>0</v>
      </c>
      <c r="D2534" s="35">
        <v>0</v>
      </c>
      <c r="E2534" s="35">
        <v>0</v>
      </c>
      <c r="F2534" s="36">
        <f t="shared" si="392"/>
        <v>0</v>
      </c>
      <c r="G2534" s="175"/>
    </row>
    <row r="2535" spans="2:7" s="3" customFormat="1" x14ac:dyDescent="0.45">
      <c r="B2535" s="115" t="s">
        <v>18</v>
      </c>
      <c r="C2535" s="35">
        <v>0</v>
      </c>
      <c r="D2535" s="35">
        <v>0</v>
      </c>
      <c r="E2535" s="35">
        <v>0</v>
      </c>
      <c r="F2535" s="36">
        <f t="shared" si="392"/>
        <v>0</v>
      </c>
      <c r="G2535" s="175"/>
    </row>
    <row r="2536" spans="2:7" s="3" customFormat="1" ht="35.25" thickBot="1" x14ac:dyDescent="0.5">
      <c r="B2536" s="116" t="s">
        <v>19</v>
      </c>
      <c r="C2536" s="35">
        <v>0</v>
      </c>
      <c r="D2536" s="35">
        <v>0</v>
      </c>
      <c r="E2536" s="35">
        <v>0</v>
      </c>
      <c r="F2536" s="36">
        <f t="shared" si="392"/>
        <v>0</v>
      </c>
      <c r="G2536" s="175"/>
    </row>
    <row r="2537" spans="2:7" s="3" customFormat="1" ht="36" thickBot="1" x14ac:dyDescent="0.55000000000000004">
      <c r="B2537" s="73" t="s">
        <v>20</v>
      </c>
      <c r="C2537" s="62">
        <f>C2536+C2535+C2534+C2533</f>
        <v>0</v>
      </c>
      <c r="D2537" s="62">
        <f t="shared" ref="D2537:F2537" si="395">D2536+D2535+D2534+D2533</f>
        <v>0</v>
      </c>
      <c r="E2537" s="62">
        <f t="shared" si="395"/>
        <v>0</v>
      </c>
      <c r="F2537" s="62">
        <f t="shared" si="395"/>
        <v>0</v>
      </c>
      <c r="G2537" s="175"/>
    </row>
    <row r="2538" spans="2:7" s="3" customFormat="1" x14ac:dyDescent="0.45">
      <c r="B2538" s="117" t="s">
        <v>21</v>
      </c>
      <c r="C2538" s="113">
        <v>0</v>
      </c>
      <c r="D2538" s="113">
        <v>0</v>
      </c>
      <c r="E2538" s="113">
        <v>0</v>
      </c>
      <c r="F2538" s="38">
        <f t="shared" si="392"/>
        <v>0</v>
      </c>
      <c r="G2538" s="175"/>
    </row>
    <row r="2539" spans="2:7" s="3" customFormat="1" x14ac:dyDescent="0.45">
      <c r="B2539" s="115" t="s">
        <v>22</v>
      </c>
      <c r="C2539" s="35">
        <v>0</v>
      </c>
      <c r="D2539" s="35">
        <v>0</v>
      </c>
      <c r="E2539" s="35">
        <v>0</v>
      </c>
      <c r="F2539" s="36">
        <f t="shared" si="392"/>
        <v>0</v>
      </c>
      <c r="G2539" s="175"/>
    </row>
    <row r="2540" spans="2:7" s="3" customFormat="1" ht="35.25" thickBot="1" x14ac:dyDescent="0.5">
      <c r="B2540" s="116" t="s">
        <v>23</v>
      </c>
      <c r="C2540" s="35">
        <v>0</v>
      </c>
      <c r="D2540" s="35">
        <v>0</v>
      </c>
      <c r="E2540" s="35">
        <v>0</v>
      </c>
      <c r="F2540" s="36">
        <f t="shared" si="392"/>
        <v>0</v>
      </c>
      <c r="G2540" s="175"/>
    </row>
    <row r="2541" spans="2:7" s="3" customFormat="1" ht="36" thickBot="1" x14ac:dyDescent="0.55000000000000004">
      <c r="B2541" s="73" t="s">
        <v>24</v>
      </c>
      <c r="C2541" s="62">
        <f>C2540+C2539+C2538</f>
        <v>0</v>
      </c>
      <c r="D2541" s="62">
        <f t="shared" ref="D2541:F2541" si="396">D2540+D2539+D2538</f>
        <v>0</v>
      </c>
      <c r="E2541" s="62">
        <f t="shared" si="396"/>
        <v>0</v>
      </c>
      <c r="F2541" s="62">
        <f t="shared" si="396"/>
        <v>0</v>
      </c>
      <c r="G2541" s="175"/>
    </row>
    <row r="2542" spans="2:7" s="3" customFormat="1" ht="36" thickBot="1" x14ac:dyDescent="0.55000000000000004">
      <c r="B2542" s="73" t="s">
        <v>25</v>
      </c>
      <c r="C2542" s="37">
        <f>C2541+C2537+C2532+C2528</f>
        <v>19971.400000000001</v>
      </c>
      <c r="D2542" s="37">
        <f t="shared" ref="D2542:F2542" si="397">D2541+D2537+D2532+D2528</f>
        <v>0</v>
      </c>
      <c r="E2542" s="37">
        <f t="shared" si="397"/>
        <v>0</v>
      </c>
      <c r="F2542" s="37">
        <f t="shared" si="397"/>
        <v>0</v>
      </c>
      <c r="G2542" s="175"/>
    </row>
    <row r="2543" spans="2:7" s="3" customFormat="1" ht="35.25" x14ac:dyDescent="0.5">
      <c r="B2543" s="55"/>
      <c r="C2543" s="26"/>
      <c r="D2543" s="26"/>
      <c r="E2543" s="26"/>
      <c r="F2543" s="26"/>
      <c r="G2543" s="175"/>
    </row>
    <row r="2544" spans="2:7" s="3" customFormat="1" ht="36" thickBot="1" x14ac:dyDescent="0.55000000000000004">
      <c r="B2544" s="55"/>
      <c r="C2544" s="26"/>
      <c r="D2544" s="26"/>
      <c r="E2544" s="26"/>
      <c r="F2544" s="26"/>
      <c r="G2544" s="175"/>
    </row>
    <row r="2545" spans="2:7" s="3" customFormat="1" ht="35.25" x14ac:dyDescent="0.5">
      <c r="B2545" s="67" t="s">
        <v>103</v>
      </c>
      <c r="C2545" s="33" t="s">
        <v>6</v>
      </c>
      <c r="D2545" s="33" t="s">
        <v>7</v>
      </c>
      <c r="E2545" s="33" t="s">
        <v>7</v>
      </c>
      <c r="F2545" s="33" t="s">
        <v>165</v>
      </c>
      <c r="G2545" s="175"/>
    </row>
    <row r="2546" spans="2:7" s="3" customFormat="1" ht="35.25" x14ac:dyDescent="0.5">
      <c r="B2546" s="68">
        <v>620001</v>
      </c>
      <c r="C2546" s="60" t="s">
        <v>163</v>
      </c>
      <c r="D2546" s="60" t="s">
        <v>163</v>
      </c>
      <c r="E2546" s="60" t="s">
        <v>164</v>
      </c>
      <c r="F2546" s="60" t="s">
        <v>163</v>
      </c>
      <c r="G2546" s="175"/>
    </row>
    <row r="2547" spans="2:7" s="4" customFormat="1" x14ac:dyDescent="0.45">
      <c r="B2547" s="115" t="s">
        <v>8</v>
      </c>
      <c r="C2547" s="190">
        <f>386093.37</f>
        <v>386093.37</v>
      </c>
      <c r="D2547" s="190">
        <v>415525.61</v>
      </c>
      <c r="E2547" s="190">
        <f>492636.23</f>
        <v>492636.23</v>
      </c>
      <c r="F2547" s="36">
        <f t="shared" ref="F2547:F2562" si="398">E2547-D2547</f>
        <v>77110.62</v>
      </c>
      <c r="G2547" s="175"/>
    </row>
    <row r="2548" spans="2:7" s="4" customFormat="1" x14ac:dyDescent="0.45">
      <c r="B2548" s="115" t="s">
        <v>9</v>
      </c>
      <c r="C2548" s="190"/>
      <c r="D2548" s="190"/>
      <c r="E2548" s="190"/>
      <c r="F2548" s="35">
        <f t="shared" si="398"/>
        <v>0</v>
      </c>
      <c r="G2548" s="175"/>
    </row>
    <row r="2549" spans="2:7" s="59" customFormat="1" ht="35.25" thickBot="1" x14ac:dyDescent="0.5">
      <c r="B2549" s="116" t="s">
        <v>10</v>
      </c>
      <c r="C2549" s="197">
        <f>138056.13</f>
        <v>138056.13</v>
      </c>
      <c r="D2549" s="190">
        <v>166210.23999999999</v>
      </c>
      <c r="E2549" s="190">
        <f>172422.61</f>
        <v>172422.61</v>
      </c>
      <c r="F2549" s="36">
        <f t="shared" si="398"/>
        <v>6212.3699999999953</v>
      </c>
      <c r="G2549" s="182"/>
    </row>
    <row r="2550" spans="2:7" s="59" customFormat="1" ht="36" thickBot="1" x14ac:dyDescent="0.55000000000000004">
      <c r="B2550" s="73" t="s">
        <v>11</v>
      </c>
      <c r="C2550" s="62">
        <f>C2549+C2548+C2547</f>
        <v>524149.5</v>
      </c>
      <c r="D2550" s="62">
        <f t="shared" ref="D2550:F2550" si="399">D2549+D2548+D2547</f>
        <v>581735.85</v>
      </c>
      <c r="E2550" s="62">
        <f t="shared" si="399"/>
        <v>665058.84</v>
      </c>
      <c r="F2550" s="62">
        <f t="shared" si="399"/>
        <v>83322.989999999991</v>
      </c>
      <c r="G2550" s="182"/>
    </row>
    <row r="2551" spans="2:7" s="59" customFormat="1" x14ac:dyDescent="0.45">
      <c r="B2551" s="117" t="s">
        <v>12</v>
      </c>
      <c r="C2551" s="197">
        <f>4343.49</f>
        <v>4343.49</v>
      </c>
      <c r="D2551" s="197"/>
      <c r="E2551" s="197"/>
      <c r="F2551" s="38">
        <f t="shared" si="398"/>
        <v>0</v>
      </c>
      <c r="G2551" s="182"/>
    </row>
    <row r="2552" spans="2:7" s="4" customFormat="1" x14ac:dyDescent="0.45">
      <c r="B2552" s="115" t="s">
        <v>13</v>
      </c>
      <c r="C2552" s="190">
        <f>969064.76</f>
        <v>969064.76</v>
      </c>
      <c r="D2552" s="190">
        <v>860789.6</v>
      </c>
      <c r="E2552" s="190">
        <f>1004971.77</f>
        <v>1004971.77</v>
      </c>
      <c r="F2552" s="36">
        <f t="shared" si="398"/>
        <v>144182.17000000004</v>
      </c>
      <c r="G2552" s="175"/>
    </row>
    <row r="2553" spans="2:7" s="4" customFormat="1" ht="35.25" thickBot="1" x14ac:dyDescent="0.5">
      <c r="B2553" s="116" t="s">
        <v>14</v>
      </c>
      <c r="C2553" s="190">
        <f>289.32</f>
        <v>289.32</v>
      </c>
      <c r="D2553" s="190">
        <v>1000</v>
      </c>
      <c r="E2553" s="190">
        <f>1000</f>
        <v>1000</v>
      </c>
      <c r="F2553" s="36">
        <f t="shared" si="398"/>
        <v>0</v>
      </c>
      <c r="G2553" s="175"/>
    </row>
    <row r="2554" spans="2:7" s="4" customFormat="1" ht="36" thickBot="1" x14ac:dyDescent="0.55000000000000004">
      <c r="B2554" s="73" t="s">
        <v>15</v>
      </c>
      <c r="C2554" s="62">
        <f>C2553+C2552+C2551</f>
        <v>973697.57</v>
      </c>
      <c r="D2554" s="62">
        <f t="shared" ref="D2554:F2554" si="400">D2553+D2552+D2551</f>
        <v>861789.6</v>
      </c>
      <c r="E2554" s="62">
        <f t="shared" si="400"/>
        <v>1005971.77</v>
      </c>
      <c r="F2554" s="62">
        <f t="shared" si="400"/>
        <v>144182.17000000004</v>
      </c>
      <c r="G2554" s="175"/>
    </row>
    <row r="2555" spans="2:7" s="4" customFormat="1" x14ac:dyDescent="0.45">
      <c r="B2555" s="117" t="s">
        <v>16</v>
      </c>
      <c r="C2555" s="190"/>
      <c r="D2555" s="190">
        <v>3400</v>
      </c>
      <c r="E2555" s="190">
        <f>3400</f>
        <v>3400</v>
      </c>
      <c r="F2555" s="38">
        <f t="shared" si="398"/>
        <v>0</v>
      </c>
      <c r="G2555" s="175"/>
    </row>
    <row r="2556" spans="2:7" s="4" customFormat="1" x14ac:dyDescent="0.45">
      <c r="B2556" s="115" t="s">
        <v>17</v>
      </c>
      <c r="C2556" s="190"/>
      <c r="D2556" s="190"/>
      <c r="E2556" s="190"/>
      <c r="F2556" s="36">
        <f t="shared" si="398"/>
        <v>0</v>
      </c>
      <c r="G2556" s="175"/>
    </row>
    <row r="2557" spans="2:7" s="4" customFormat="1" x14ac:dyDescent="0.45">
      <c r="B2557" s="115" t="s">
        <v>18</v>
      </c>
      <c r="C2557" s="190"/>
      <c r="D2557" s="190"/>
      <c r="E2557" s="190"/>
      <c r="F2557" s="36">
        <f t="shared" si="398"/>
        <v>0</v>
      </c>
      <c r="G2557" s="175"/>
    </row>
    <row r="2558" spans="2:7" s="3" customFormat="1" ht="35.25" thickBot="1" x14ac:dyDescent="0.5">
      <c r="B2558" s="116" t="s">
        <v>19</v>
      </c>
      <c r="C2558" s="190"/>
      <c r="D2558" s="190"/>
      <c r="E2558" s="190"/>
      <c r="F2558" s="36">
        <f t="shared" si="398"/>
        <v>0</v>
      </c>
      <c r="G2558" s="175"/>
    </row>
    <row r="2559" spans="2:7" s="3" customFormat="1" ht="36" thickBot="1" x14ac:dyDescent="0.55000000000000004">
      <c r="B2559" s="73" t="s">
        <v>20</v>
      </c>
      <c r="C2559" s="62">
        <f>C2558+C2557+C2556+C2555</f>
        <v>0</v>
      </c>
      <c r="D2559" s="62">
        <f t="shared" ref="D2559:F2559" si="401">D2558+D2557+D2556+D2555</f>
        <v>3400</v>
      </c>
      <c r="E2559" s="62">
        <f t="shared" si="401"/>
        <v>3400</v>
      </c>
      <c r="F2559" s="62">
        <f t="shared" si="401"/>
        <v>0</v>
      </c>
      <c r="G2559" s="175"/>
    </row>
    <row r="2560" spans="2:7" s="3" customFormat="1" x14ac:dyDescent="0.45">
      <c r="B2560" s="117" t="s">
        <v>21</v>
      </c>
      <c r="C2560" s="190">
        <f>83681.35</f>
        <v>83681.350000000006</v>
      </c>
      <c r="D2560" s="190">
        <v>7007</v>
      </c>
      <c r="E2560" s="190"/>
      <c r="F2560" s="38">
        <f t="shared" si="398"/>
        <v>-7007</v>
      </c>
      <c r="G2560" s="175"/>
    </row>
    <row r="2561" spans="2:7" s="3" customFormat="1" x14ac:dyDescent="0.45">
      <c r="B2561" s="115" t="s">
        <v>22</v>
      </c>
      <c r="C2561" s="190">
        <f>25669.72</f>
        <v>25669.72</v>
      </c>
      <c r="D2561" s="190"/>
      <c r="E2561" s="190"/>
      <c r="F2561" s="36">
        <f t="shared" si="398"/>
        <v>0</v>
      </c>
      <c r="G2561" s="175"/>
    </row>
    <row r="2562" spans="2:7" s="3" customFormat="1" ht="35.25" thickBot="1" x14ac:dyDescent="0.5">
      <c r="B2562" s="116" t="s">
        <v>23</v>
      </c>
      <c r="C2562" s="190"/>
      <c r="D2562" s="190"/>
      <c r="E2562" s="190"/>
      <c r="F2562" s="36">
        <f t="shared" si="398"/>
        <v>0</v>
      </c>
      <c r="G2562" s="175"/>
    </row>
    <row r="2563" spans="2:7" s="3" customFormat="1" ht="36" thickBot="1" x14ac:dyDescent="0.55000000000000004">
      <c r="B2563" s="73" t="s">
        <v>24</v>
      </c>
      <c r="C2563" s="62">
        <f>C2562+C2561+C2560</f>
        <v>109351.07</v>
      </c>
      <c r="D2563" s="62">
        <f t="shared" ref="D2563:F2563" si="402">D2562+D2561+D2560</f>
        <v>7007</v>
      </c>
      <c r="E2563" s="62">
        <f t="shared" si="402"/>
        <v>0</v>
      </c>
      <c r="F2563" s="62">
        <f t="shared" si="402"/>
        <v>-7007</v>
      </c>
      <c r="G2563" s="175"/>
    </row>
    <row r="2564" spans="2:7" s="3" customFormat="1" ht="36" thickBot="1" x14ac:dyDescent="0.55000000000000004">
      <c r="B2564" s="73" t="s">
        <v>25</v>
      </c>
      <c r="C2564" s="37">
        <f>C2563+C2559+C2554+C2550</f>
        <v>1607198.14</v>
      </c>
      <c r="D2564" s="37">
        <f t="shared" ref="D2564:F2564" si="403">D2563+D2559+D2554+D2550</f>
        <v>1453932.45</v>
      </c>
      <c r="E2564" s="37">
        <f t="shared" si="403"/>
        <v>1674430.6099999999</v>
      </c>
      <c r="F2564" s="37">
        <f t="shared" si="403"/>
        <v>220498.16000000003</v>
      </c>
      <c r="G2564" s="175"/>
    </row>
    <row r="2565" spans="2:7" s="3" customFormat="1" ht="35.25" x14ac:dyDescent="0.5">
      <c r="B2565" s="55"/>
      <c r="C2565" s="26"/>
      <c r="D2565" s="26"/>
      <c r="E2565" s="26"/>
      <c r="F2565" s="26"/>
      <c r="G2565" s="175"/>
    </row>
    <row r="2566" spans="2:7" s="3" customFormat="1" ht="35.25" thickBot="1" x14ac:dyDescent="0.5">
      <c r="B2566" s="59"/>
      <c r="C2566" s="45"/>
      <c r="D2566" s="45"/>
      <c r="E2566" s="45"/>
      <c r="F2566" s="45"/>
      <c r="G2566" s="175"/>
    </row>
    <row r="2567" spans="2:7" s="3" customFormat="1" ht="35.25" x14ac:dyDescent="0.5">
      <c r="B2567" s="67" t="s">
        <v>104</v>
      </c>
      <c r="C2567" s="33" t="s">
        <v>6</v>
      </c>
      <c r="D2567" s="33" t="s">
        <v>7</v>
      </c>
      <c r="E2567" s="33" t="s">
        <v>7</v>
      </c>
      <c r="F2567" s="33" t="s">
        <v>165</v>
      </c>
      <c r="G2567" s="175"/>
    </row>
    <row r="2568" spans="2:7" s="3" customFormat="1" ht="35.25" x14ac:dyDescent="0.5">
      <c r="B2568" s="68">
        <v>620004</v>
      </c>
      <c r="C2568" s="60" t="s">
        <v>163</v>
      </c>
      <c r="D2568" s="60" t="s">
        <v>163</v>
      </c>
      <c r="E2568" s="60" t="s">
        <v>164</v>
      </c>
      <c r="F2568" s="60" t="s">
        <v>163</v>
      </c>
      <c r="G2568" s="175"/>
    </row>
    <row r="2569" spans="2:7" s="3" customFormat="1" x14ac:dyDescent="0.45">
      <c r="B2569" s="115" t="s">
        <v>8</v>
      </c>
      <c r="C2569" s="35">
        <v>0</v>
      </c>
      <c r="D2569" s="35">
        <v>0</v>
      </c>
      <c r="E2569" s="35">
        <v>0</v>
      </c>
      <c r="F2569" s="38">
        <f t="shared" ref="F2569:F2584" si="404">E2569-D2569</f>
        <v>0</v>
      </c>
      <c r="G2569" s="175"/>
    </row>
    <row r="2570" spans="2:7" s="3" customFormat="1" x14ac:dyDescent="0.45">
      <c r="B2570" s="115" t="s">
        <v>9</v>
      </c>
      <c r="C2570" s="35">
        <v>0</v>
      </c>
      <c r="D2570" s="35">
        <v>0</v>
      </c>
      <c r="E2570" s="35">
        <v>0</v>
      </c>
      <c r="F2570" s="35">
        <f t="shared" si="404"/>
        <v>0</v>
      </c>
      <c r="G2570" s="175"/>
    </row>
    <row r="2571" spans="2:7" s="3" customFormat="1" ht="35.25" thickBot="1" x14ac:dyDescent="0.5">
      <c r="B2571" s="116" t="s">
        <v>10</v>
      </c>
      <c r="C2571" s="36">
        <v>0</v>
      </c>
      <c r="D2571" s="35">
        <v>0</v>
      </c>
      <c r="E2571" s="35">
        <v>0</v>
      </c>
      <c r="F2571" s="36">
        <f t="shared" si="404"/>
        <v>0</v>
      </c>
      <c r="G2571" s="175"/>
    </row>
    <row r="2572" spans="2:7" s="3" customFormat="1" ht="36" thickBot="1" x14ac:dyDescent="0.55000000000000004">
      <c r="B2572" s="73" t="s">
        <v>11</v>
      </c>
      <c r="C2572" s="62">
        <f>C2571+C2570+C2569</f>
        <v>0</v>
      </c>
      <c r="D2572" s="62">
        <f t="shared" ref="D2572:F2572" si="405">D2571+D2570+D2569</f>
        <v>0</v>
      </c>
      <c r="E2572" s="62">
        <f t="shared" si="405"/>
        <v>0</v>
      </c>
      <c r="F2572" s="62">
        <f t="shared" si="405"/>
        <v>0</v>
      </c>
      <c r="G2572" s="175"/>
    </row>
    <row r="2573" spans="2:7" s="3" customFormat="1" x14ac:dyDescent="0.45">
      <c r="B2573" s="117" t="s">
        <v>12</v>
      </c>
      <c r="C2573" s="38">
        <v>0</v>
      </c>
      <c r="D2573" s="38"/>
      <c r="E2573" s="38"/>
      <c r="F2573" s="38">
        <f t="shared" si="404"/>
        <v>0</v>
      </c>
      <c r="G2573" s="175"/>
    </row>
    <row r="2574" spans="2:7" s="3" customFormat="1" x14ac:dyDescent="0.45">
      <c r="B2574" s="115" t="s">
        <v>13</v>
      </c>
      <c r="C2574" s="190">
        <f>189774.5</f>
        <v>189774.5</v>
      </c>
      <c r="D2574" s="190">
        <v>70470.5</v>
      </c>
      <c r="E2574" s="190">
        <f>40945+129966+6500</f>
        <v>177411</v>
      </c>
      <c r="F2574" s="36">
        <f t="shared" si="404"/>
        <v>106940.5</v>
      </c>
      <c r="G2574" s="175"/>
    </row>
    <row r="2575" spans="2:7" s="3" customFormat="1" ht="35.25" thickBot="1" x14ac:dyDescent="0.5">
      <c r="B2575" s="116" t="s">
        <v>14</v>
      </c>
      <c r="C2575" s="35">
        <v>0</v>
      </c>
      <c r="D2575" s="35">
        <v>0</v>
      </c>
      <c r="E2575" s="35">
        <v>0</v>
      </c>
      <c r="F2575" s="36">
        <f t="shared" si="404"/>
        <v>0</v>
      </c>
      <c r="G2575" s="175"/>
    </row>
    <row r="2576" spans="2:7" s="3" customFormat="1" ht="36" thickBot="1" x14ac:dyDescent="0.55000000000000004">
      <c r="B2576" s="73" t="s">
        <v>15</v>
      </c>
      <c r="C2576" s="62">
        <f>C2575+C2574+C2573</f>
        <v>189774.5</v>
      </c>
      <c r="D2576" s="62">
        <f t="shared" ref="D2576:F2576" si="406">D2575+D2574+D2573</f>
        <v>70470.5</v>
      </c>
      <c r="E2576" s="62">
        <f t="shared" si="406"/>
        <v>177411</v>
      </c>
      <c r="F2576" s="62">
        <f t="shared" si="406"/>
        <v>106940.5</v>
      </c>
      <c r="G2576" s="175"/>
    </row>
    <row r="2577" spans="2:7" s="3" customFormat="1" x14ac:dyDescent="0.45">
      <c r="B2577" s="117" t="s">
        <v>16</v>
      </c>
      <c r="C2577" s="113">
        <v>0</v>
      </c>
      <c r="D2577" s="113">
        <v>0</v>
      </c>
      <c r="E2577" s="113">
        <v>0</v>
      </c>
      <c r="F2577" s="38">
        <f t="shared" si="404"/>
        <v>0</v>
      </c>
      <c r="G2577" s="175"/>
    </row>
    <row r="2578" spans="2:7" s="3" customFormat="1" x14ac:dyDescent="0.45">
      <c r="B2578" s="115" t="s">
        <v>17</v>
      </c>
      <c r="C2578" s="35">
        <v>0</v>
      </c>
      <c r="D2578" s="35">
        <v>0</v>
      </c>
      <c r="E2578" s="35">
        <v>0</v>
      </c>
      <c r="F2578" s="36">
        <f t="shared" si="404"/>
        <v>0</v>
      </c>
      <c r="G2578" s="175"/>
    </row>
    <row r="2579" spans="2:7" s="3" customFormat="1" x14ac:dyDescent="0.45">
      <c r="B2579" s="115" t="s">
        <v>18</v>
      </c>
      <c r="C2579" s="35">
        <v>0</v>
      </c>
      <c r="D2579" s="35">
        <v>0</v>
      </c>
      <c r="E2579" s="35">
        <v>0</v>
      </c>
      <c r="F2579" s="36">
        <f t="shared" si="404"/>
        <v>0</v>
      </c>
      <c r="G2579" s="175"/>
    </row>
    <row r="2580" spans="2:7" s="3" customFormat="1" ht="35.25" thickBot="1" x14ac:dyDescent="0.5">
      <c r="B2580" s="116" t="s">
        <v>19</v>
      </c>
      <c r="C2580" s="35">
        <v>0</v>
      </c>
      <c r="D2580" s="35">
        <v>0</v>
      </c>
      <c r="E2580" s="35">
        <v>0</v>
      </c>
      <c r="F2580" s="36">
        <f t="shared" si="404"/>
        <v>0</v>
      </c>
      <c r="G2580" s="175"/>
    </row>
    <row r="2581" spans="2:7" s="3" customFormat="1" ht="36" thickBot="1" x14ac:dyDescent="0.55000000000000004">
      <c r="B2581" s="73" t="s">
        <v>20</v>
      </c>
      <c r="C2581" s="62">
        <f>C2580+C2579+C2578+C2577</f>
        <v>0</v>
      </c>
      <c r="D2581" s="62">
        <f t="shared" ref="D2581:F2581" si="407">D2580+D2579+D2578+D2577</f>
        <v>0</v>
      </c>
      <c r="E2581" s="62">
        <f t="shared" si="407"/>
        <v>0</v>
      </c>
      <c r="F2581" s="62">
        <f t="shared" si="407"/>
        <v>0</v>
      </c>
      <c r="G2581" s="175"/>
    </row>
    <row r="2582" spans="2:7" s="3" customFormat="1" x14ac:dyDescent="0.45">
      <c r="B2582" s="117" t="s">
        <v>21</v>
      </c>
      <c r="C2582" s="113">
        <v>0</v>
      </c>
      <c r="D2582" s="113">
        <v>0</v>
      </c>
      <c r="E2582" s="113">
        <v>0</v>
      </c>
      <c r="F2582" s="38">
        <f t="shared" si="404"/>
        <v>0</v>
      </c>
      <c r="G2582" s="175"/>
    </row>
    <row r="2583" spans="2:7" s="3" customFormat="1" x14ac:dyDescent="0.45">
      <c r="B2583" s="115" t="s">
        <v>22</v>
      </c>
      <c r="C2583" s="35">
        <v>0</v>
      </c>
      <c r="D2583" s="35">
        <v>0</v>
      </c>
      <c r="E2583" s="35">
        <v>0</v>
      </c>
      <c r="F2583" s="36">
        <f t="shared" si="404"/>
        <v>0</v>
      </c>
      <c r="G2583" s="175"/>
    </row>
    <row r="2584" spans="2:7" s="3" customFormat="1" ht="35.25" thickBot="1" x14ac:dyDescent="0.5">
      <c r="B2584" s="116" t="s">
        <v>23</v>
      </c>
      <c r="C2584" s="35">
        <v>0</v>
      </c>
      <c r="D2584" s="35">
        <v>0</v>
      </c>
      <c r="E2584" s="35">
        <v>0</v>
      </c>
      <c r="F2584" s="36">
        <f t="shared" si="404"/>
        <v>0</v>
      </c>
      <c r="G2584" s="175"/>
    </row>
    <row r="2585" spans="2:7" s="3" customFormat="1" ht="36" thickBot="1" x14ac:dyDescent="0.55000000000000004">
      <c r="B2585" s="73" t="s">
        <v>24</v>
      </c>
      <c r="C2585" s="62">
        <f>C2584+C2583+C2582</f>
        <v>0</v>
      </c>
      <c r="D2585" s="62">
        <f t="shared" ref="D2585:F2585" si="408">D2584+D2583+D2582</f>
        <v>0</v>
      </c>
      <c r="E2585" s="62">
        <f t="shared" si="408"/>
        <v>0</v>
      </c>
      <c r="F2585" s="62">
        <f t="shared" si="408"/>
        <v>0</v>
      </c>
      <c r="G2585" s="175"/>
    </row>
    <row r="2586" spans="2:7" s="3" customFormat="1" ht="36" thickBot="1" x14ac:dyDescent="0.55000000000000004">
      <c r="B2586" s="134" t="s">
        <v>25</v>
      </c>
      <c r="C2586" s="135">
        <f>C2585+C2581+C2576+C2572</f>
        <v>189774.5</v>
      </c>
      <c r="D2586" s="135">
        <f t="shared" ref="D2586:F2586" si="409">D2585+D2581+D2576+D2572</f>
        <v>70470.5</v>
      </c>
      <c r="E2586" s="135">
        <f t="shared" si="409"/>
        <v>177411</v>
      </c>
      <c r="F2586" s="135">
        <f t="shared" si="409"/>
        <v>106940.5</v>
      </c>
      <c r="G2586" s="175"/>
    </row>
    <row r="2587" spans="2:7" s="3" customFormat="1" ht="35.25" x14ac:dyDescent="0.5">
      <c r="B2587" s="55"/>
      <c r="C2587" s="26"/>
      <c r="D2587" s="26"/>
      <c r="E2587" s="26"/>
      <c r="F2587" s="26"/>
      <c r="G2587" s="175"/>
    </row>
    <row r="2588" spans="2:7" s="3" customFormat="1" ht="35.25" x14ac:dyDescent="0.5">
      <c r="B2588" s="55"/>
      <c r="C2588" s="26"/>
      <c r="D2588" s="26"/>
      <c r="E2588" s="26"/>
      <c r="F2588" s="26"/>
      <c r="G2588" s="175"/>
    </row>
    <row r="2589" spans="2:7" s="3" customFormat="1" ht="35.25" x14ac:dyDescent="0.5">
      <c r="B2589" s="55"/>
      <c r="C2589" s="26"/>
      <c r="D2589" s="26"/>
      <c r="E2589" s="26"/>
      <c r="F2589" s="26"/>
      <c r="G2589" s="175"/>
    </row>
    <row r="2590" spans="2:7" s="3" customFormat="1" ht="35.25" x14ac:dyDescent="0.5">
      <c r="B2590" s="66" t="s">
        <v>94</v>
      </c>
      <c r="C2590" s="26"/>
      <c r="D2590" s="26"/>
      <c r="E2590" s="26"/>
      <c r="F2590" s="26"/>
      <c r="G2590" s="175"/>
    </row>
    <row r="2591" spans="2:7" s="3" customFormat="1" ht="36" thickBot="1" x14ac:dyDescent="0.55000000000000004">
      <c r="B2591" s="55"/>
      <c r="C2591" s="44"/>
      <c r="D2591" s="44"/>
      <c r="E2591" s="44"/>
      <c r="F2591" s="44"/>
      <c r="G2591" s="175"/>
    </row>
    <row r="2592" spans="2:7" s="3" customFormat="1" ht="35.25" x14ac:dyDescent="0.5">
      <c r="B2592" s="67" t="s">
        <v>105</v>
      </c>
      <c r="C2592" s="33" t="s">
        <v>6</v>
      </c>
      <c r="D2592" s="33" t="s">
        <v>7</v>
      </c>
      <c r="E2592" s="33" t="s">
        <v>7</v>
      </c>
      <c r="F2592" s="33" t="s">
        <v>165</v>
      </c>
      <c r="G2592" s="175"/>
    </row>
    <row r="2593" spans="2:7" s="3" customFormat="1" ht="35.25" x14ac:dyDescent="0.5">
      <c r="B2593" s="68">
        <v>630001</v>
      </c>
      <c r="C2593" s="60" t="s">
        <v>163</v>
      </c>
      <c r="D2593" s="60" t="s">
        <v>163</v>
      </c>
      <c r="E2593" s="60" t="s">
        <v>164</v>
      </c>
      <c r="F2593" s="60" t="s">
        <v>163</v>
      </c>
      <c r="G2593" s="175"/>
    </row>
    <row r="2594" spans="2:7" s="3" customFormat="1" x14ac:dyDescent="0.45">
      <c r="B2594" s="115" t="s">
        <v>8</v>
      </c>
      <c r="C2594" s="190">
        <f>235257.85</f>
        <v>235257.85</v>
      </c>
      <c r="D2594" s="190">
        <v>231482.2</v>
      </c>
      <c r="E2594" s="190">
        <f>248778.17</f>
        <v>248778.17</v>
      </c>
      <c r="F2594" s="36">
        <f t="shared" ref="F2594:F2609" si="410">E2594-D2594</f>
        <v>17295.97</v>
      </c>
      <c r="G2594" s="175"/>
    </row>
    <row r="2595" spans="2:7" s="3" customFormat="1" x14ac:dyDescent="0.45">
      <c r="B2595" s="115" t="s">
        <v>9</v>
      </c>
      <c r="C2595" s="190"/>
      <c r="D2595" s="190"/>
      <c r="E2595" s="190"/>
      <c r="F2595" s="35">
        <f t="shared" si="410"/>
        <v>0</v>
      </c>
      <c r="G2595" s="175"/>
    </row>
    <row r="2596" spans="2:7" s="3" customFormat="1" ht="35.25" thickBot="1" x14ac:dyDescent="0.5">
      <c r="B2596" s="116" t="s">
        <v>10</v>
      </c>
      <c r="C2596" s="197">
        <f>61794.16</f>
        <v>61794.16</v>
      </c>
      <c r="D2596" s="190">
        <v>92592.88</v>
      </c>
      <c r="E2596" s="190">
        <f>87072.36</f>
        <v>87072.36</v>
      </c>
      <c r="F2596" s="36">
        <f t="shared" si="410"/>
        <v>-5520.5200000000041</v>
      </c>
      <c r="G2596" s="175"/>
    </row>
    <row r="2597" spans="2:7" s="4" customFormat="1" ht="36" thickBot="1" x14ac:dyDescent="0.55000000000000004">
      <c r="B2597" s="73" t="s">
        <v>11</v>
      </c>
      <c r="C2597" s="62">
        <f>C2596+C2595+C2594</f>
        <v>297052.01</v>
      </c>
      <c r="D2597" s="62">
        <f t="shared" ref="D2597:F2597" si="411">D2596+D2595+D2594</f>
        <v>324075.08</v>
      </c>
      <c r="E2597" s="62">
        <f t="shared" si="411"/>
        <v>335850.53</v>
      </c>
      <c r="F2597" s="62">
        <f t="shared" si="411"/>
        <v>11775.449999999997</v>
      </c>
      <c r="G2597" s="175"/>
    </row>
    <row r="2598" spans="2:7" s="4" customFormat="1" x14ac:dyDescent="0.45">
      <c r="B2598" s="117" t="s">
        <v>12</v>
      </c>
      <c r="C2598" s="197">
        <f>4088.89</f>
        <v>4088.89</v>
      </c>
      <c r="D2598" s="197"/>
      <c r="E2598" s="197"/>
      <c r="F2598" s="38">
        <f t="shared" si="410"/>
        <v>0</v>
      </c>
      <c r="G2598" s="175"/>
    </row>
    <row r="2599" spans="2:7" s="59" customFormat="1" x14ac:dyDescent="0.45">
      <c r="B2599" s="115" t="s">
        <v>13</v>
      </c>
      <c r="C2599" s="190">
        <f>11005.97+1997020</f>
        <v>2008025.97</v>
      </c>
      <c r="D2599" s="190">
        <v>3050</v>
      </c>
      <c r="E2599" s="190">
        <v>3050</v>
      </c>
      <c r="F2599" s="36">
        <f t="shared" si="410"/>
        <v>0</v>
      </c>
      <c r="G2599" s="182"/>
    </row>
    <row r="2600" spans="2:7" s="4" customFormat="1" ht="35.25" thickBot="1" x14ac:dyDescent="0.5">
      <c r="B2600" s="116" t="s">
        <v>14</v>
      </c>
      <c r="C2600" s="190">
        <f>974.48</f>
        <v>974.48</v>
      </c>
      <c r="D2600" s="190">
        <v>250</v>
      </c>
      <c r="E2600" s="190">
        <v>250</v>
      </c>
      <c r="F2600" s="36">
        <f t="shared" si="410"/>
        <v>0</v>
      </c>
      <c r="G2600" s="175"/>
    </row>
    <row r="2601" spans="2:7" s="3" customFormat="1" ht="36" thickBot="1" x14ac:dyDescent="0.55000000000000004">
      <c r="B2601" s="73" t="s">
        <v>15</v>
      </c>
      <c r="C2601" s="62">
        <f>C2600+C2599+C2598</f>
        <v>2013089.3399999999</v>
      </c>
      <c r="D2601" s="62">
        <f t="shared" ref="D2601:F2601" si="412">D2600+D2599+D2598</f>
        <v>3300</v>
      </c>
      <c r="E2601" s="62">
        <f t="shared" si="412"/>
        <v>3300</v>
      </c>
      <c r="F2601" s="62">
        <f t="shared" si="412"/>
        <v>0</v>
      </c>
      <c r="G2601" s="175"/>
    </row>
    <row r="2602" spans="2:7" s="3" customFormat="1" x14ac:dyDescent="0.45">
      <c r="B2602" s="117" t="s">
        <v>16</v>
      </c>
      <c r="C2602" s="190">
        <f>10470.55</f>
        <v>10470.549999999999</v>
      </c>
      <c r="D2602" s="190">
        <v>8000</v>
      </c>
      <c r="E2602" s="190">
        <f>8000</f>
        <v>8000</v>
      </c>
      <c r="F2602" s="38">
        <f t="shared" si="410"/>
        <v>0</v>
      </c>
      <c r="G2602" s="175"/>
    </row>
    <row r="2603" spans="2:7" s="3" customFormat="1" x14ac:dyDescent="0.45">
      <c r="B2603" s="115" t="s">
        <v>17</v>
      </c>
      <c r="C2603" s="190"/>
      <c r="D2603" s="190"/>
      <c r="E2603" s="190"/>
      <c r="F2603" s="36">
        <f t="shared" si="410"/>
        <v>0</v>
      </c>
      <c r="G2603" s="175"/>
    </row>
    <row r="2604" spans="2:7" s="3" customFormat="1" x14ac:dyDescent="0.45">
      <c r="B2604" s="115" t="s">
        <v>18</v>
      </c>
      <c r="C2604" s="190"/>
      <c r="D2604" s="190"/>
      <c r="E2604" s="190"/>
      <c r="F2604" s="36">
        <f t="shared" si="410"/>
        <v>0</v>
      </c>
      <c r="G2604" s="175"/>
    </row>
    <row r="2605" spans="2:7" s="3" customFormat="1" ht="35.25" thickBot="1" x14ac:dyDescent="0.5">
      <c r="B2605" s="116" t="s">
        <v>19</v>
      </c>
      <c r="C2605" s="190">
        <v>0</v>
      </c>
      <c r="D2605" s="190"/>
      <c r="E2605" s="190"/>
      <c r="F2605" s="36">
        <f t="shared" si="410"/>
        <v>0</v>
      </c>
      <c r="G2605" s="175"/>
    </row>
    <row r="2606" spans="2:7" s="3" customFormat="1" ht="36" thickBot="1" x14ac:dyDescent="0.55000000000000004">
      <c r="B2606" s="73" t="s">
        <v>20</v>
      </c>
      <c r="C2606" s="62">
        <f>C2605+C2604+C2603+C2602</f>
        <v>10470.549999999999</v>
      </c>
      <c r="D2606" s="62">
        <f t="shared" ref="D2606:F2606" si="413">D2605+D2604+D2603+D2602</f>
        <v>8000</v>
      </c>
      <c r="E2606" s="62">
        <f t="shared" si="413"/>
        <v>8000</v>
      </c>
      <c r="F2606" s="62">
        <f t="shared" si="413"/>
        <v>0</v>
      </c>
      <c r="G2606" s="175"/>
    </row>
    <row r="2607" spans="2:7" s="3" customFormat="1" x14ac:dyDescent="0.45">
      <c r="B2607" s="117" t="s">
        <v>21</v>
      </c>
      <c r="C2607" s="190">
        <f>561.25</f>
        <v>561.25</v>
      </c>
      <c r="D2607" s="113"/>
      <c r="E2607" s="113"/>
      <c r="F2607" s="38">
        <f t="shared" si="410"/>
        <v>0</v>
      </c>
      <c r="G2607" s="175"/>
    </row>
    <row r="2608" spans="2:7" s="3" customFormat="1" x14ac:dyDescent="0.45">
      <c r="B2608" s="115" t="s">
        <v>22</v>
      </c>
      <c r="C2608" s="35">
        <v>0</v>
      </c>
      <c r="D2608" s="35">
        <v>0</v>
      </c>
      <c r="E2608" s="35">
        <v>0</v>
      </c>
      <c r="F2608" s="36">
        <f t="shared" si="410"/>
        <v>0</v>
      </c>
      <c r="G2608" s="175"/>
    </row>
    <row r="2609" spans="2:7" s="3" customFormat="1" ht="35.25" thickBot="1" x14ac:dyDescent="0.5">
      <c r="B2609" s="116" t="s">
        <v>23</v>
      </c>
      <c r="C2609" s="35"/>
      <c r="D2609" s="35">
        <v>0</v>
      </c>
      <c r="E2609" s="35">
        <v>0</v>
      </c>
      <c r="F2609" s="36">
        <f t="shared" si="410"/>
        <v>0</v>
      </c>
      <c r="G2609" s="175"/>
    </row>
    <row r="2610" spans="2:7" s="3" customFormat="1" ht="36" thickBot="1" x14ac:dyDescent="0.55000000000000004">
      <c r="B2610" s="73" t="s">
        <v>24</v>
      </c>
      <c r="C2610" s="62">
        <f>C2609+C2608+C2607</f>
        <v>561.25</v>
      </c>
      <c r="D2610" s="62">
        <f t="shared" ref="D2610:F2610" si="414">D2609+D2608+D2607</f>
        <v>0</v>
      </c>
      <c r="E2610" s="62">
        <f t="shared" si="414"/>
        <v>0</v>
      </c>
      <c r="F2610" s="62">
        <f t="shared" si="414"/>
        <v>0</v>
      </c>
      <c r="G2610" s="175"/>
    </row>
    <row r="2611" spans="2:7" s="3" customFormat="1" ht="36" thickBot="1" x14ac:dyDescent="0.55000000000000004">
      <c r="B2611" s="73" t="s">
        <v>25</v>
      </c>
      <c r="C2611" s="37">
        <f>C2610+C2606+C2601+C2597</f>
        <v>2321173.15</v>
      </c>
      <c r="D2611" s="37">
        <f t="shared" ref="D2611:F2611" si="415">D2610+D2606+D2601+D2597</f>
        <v>335375.08</v>
      </c>
      <c r="E2611" s="37">
        <f t="shared" si="415"/>
        <v>347150.53</v>
      </c>
      <c r="F2611" s="37">
        <f t="shared" si="415"/>
        <v>11775.449999999997</v>
      </c>
      <c r="G2611" s="175"/>
    </row>
    <row r="2612" spans="2:7" s="3" customFormat="1" ht="35.25" x14ac:dyDescent="0.5">
      <c r="B2612" s="55"/>
      <c r="C2612" s="26"/>
      <c r="D2612" s="26"/>
      <c r="E2612" s="26"/>
      <c r="F2612" s="26"/>
      <c r="G2612" s="175"/>
    </row>
    <row r="2613" spans="2:7" s="3" customFormat="1" ht="36" thickBot="1" x14ac:dyDescent="0.55000000000000004">
      <c r="B2613" s="66"/>
      <c r="C2613" s="44"/>
      <c r="D2613" s="44"/>
      <c r="E2613" s="44"/>
      <c r="F2613" s="44"/>
      <c r="G2613" s="175"/>
    </row>
    <row r="2614" spans="2:7" s="3" customFormat="1" ht="35.25" x14ac:dyDescent="0.5">
      <c r="B2614" s="67" t="s">
        <v>106</v>
      </c>
      <c r="C2614" s="33" t="s">
        <v>6</v>
      </c>
      <c r="D2614" s="33" t="s">
        <v>7</v>
      </c>
      <c r="E2614" s="33" t="s">
        <v>7</v>
      </c>
      <c r="F2614" s="33" t="s">
        <v>165</v>
      </c>
      <c r="G2614" s="175"/>
    </row>
    <row r="2615" spans="2:7" s="3" customFormat="1" ht="35.25" x14ac:dyDescent="0.5">
      <c r="B2615" s="68">
        <v>630002</v>
      </c>
      <c r="C2615" s="60" t="s">
        <v>163</v>
      </c>
      <c r="D2615" s="60" t="s">
        <v>163</v>
      </c>
      <c r="E2615" s="60" t="s">
        <v>164</v>
      </c>
      <c r="F2615" s="60" t="s">
        <v>163</v>
      </c>
      <c r="G2615" s="175"/>
    </row>
    <row r="2616" spans="2:7" s="4" customFormat="1" x14ac:dyDescent="0.45">
      <c r="B2616" s="115" t="s">
        <v>8</v>
      </c>
      <c r="C2616" s="190">
        <f>475968.5</f>
        <v>475968.5</v>
      </c>
      <c r="D2616" s="190">
        <v>533888.01</v>
      </c>
      <c r="E2616" s="190">
        <f>550421.01</f>
        <v>550421.01</v>
      </c>
      <c r="F2616" s="36">
        <f t="shared" ref="F2616:F2631" si="416">E2616-D2616</f>
        <v>16533</v>
      </c>
      <c r="G2616" s="175"/>
    </row>
    <row r="2617" spans="2:7" s="4" customFormat="1" x14ac:dyDescent="0.45">
      <c r="B2617" s="115" t="s">
        <v>9</v>
      </c>
      <c r="C2617" s="190"/>
      <c r="D2617" s="190"/>
      <c r="E2617" s="190"/>
      <c r="F2617" s="35">
        <f t="shared" si="416"/>
        <v>0</v>
      </c>
      <c r="G2617" s="175"/>
    </row>
    <row r="2618" spans="2:7" s="59" customFormat="1" ht="35.25" thickBot="1" x14ac:dyDescent="0.5">
      <c r="B2618" s="116" t="s">
        <v>10</v>
      </c>
      <c r="C2618" s="197">
        <f>156167.73</f>
        <v>156167.73000000001</v>
      </c>
      <c r="D2618" s="190">
        <v>213555.47</v>
      </c>
      <c r="E2618" s="190">
        <f>192648.06</f>
        <v>192648.06</v>
      </c>
      <c r="F2618" s="36">
        <f t="shared" si="416"/>
        <v>-20907.410000000003</v>
      </c>
      <c r="G2618" s="182"/>
    </row>
    <row r="2619" spans="2:7" s="59" customFormat="1" ht="36" thickBot="1" x14ac:dyDescent="0.55000000000000004">
      <c r="B2619" s="73" t="s">
        <v>11</v>
      </c>
      <c r="C2619" s="62">
        <f>C2618+C2617+C2616</f>
        <v>632136.23</v>
      </c>
      <c r="D2619" s="62">
        <f t="shared" ref="D2619:F2619" si="417">D2618+D2617+D2616</f>
        <v>747443.48</v>
      </c>
      <c r="E2619" s="62">
        <f t="shared" si="417"/>
        <v>743069.07000000007</v>
      </c>
      <c r="F2619" s="62">
        <f t="shared" si="417"/>
        <v>-4374.4100000000035</v>
      </c>
      <c r="G2619" s="182"/>
    </row>
    <row r="2620" spans="2:7" s="59" customFormat="1" x14ac:dyDescent="0.45">
      <c r="B2620" s="117" t="s">
        <v>12</v>
      </c>
      <c r="C2620" s="197">
        <f>4333.25</f>
        <v>4333.25</v>
      </c>
      <c r="D2620" s="197"/>
      <c r="E2620" s="197"/>
      <c r="F2620" s="38">
        <f t="shared" si="416"/>
        <v>0</v>
      </c>
      <c r="G2620" s="182"/>
    </row>
    <row r="2621" spans="2:7" s="4" customFormat="1" x14ac:dyDescent="0.45">
      <c r="B2621" s="115" t="s">
        <v>13</v>
      </c>
      <c r="C2621" s="190">
        <f>26358.63</f>
        <v>26358.63</v>
      </c>
      <c r="D2621" s="190">
        <v>11910</v>
      </c>
      <c r="E2621" s="190">
        <f>8209.56</f>
        <v>8209.56</v>
      </c>
      <c r="F2621" s="36">
        <f t="shared" si="416"/>
        <v>-3700.4400000000005</v>
      </c>
      <c r="G2621" s="175"/>
    </row>
    <row r="2622" spans="2:7" s="4" customFormat="1" ht="35.25" thickBot="1" x14ac:dyDescent="0.5">
      <c r="B2622" s="116" t="s">
        <v>14</v>
      </c>
      <c r="C2622" s="190">
        <f>6149.24</f>
        <v>6149.24</v>
      </c>
      <c r="D2622" s="190">
        <v>7860</v>
      </c>
      <c r="E2622" s="190">
        <f>2400+4980.82+450</f>
        <v>7830.82</v>
      </c>
      <c r="F2622" s="36">
        <f t="shared" si="416"/>
        <v>-29.180000000000291</v>
      </c>
      <c r="G2622" s="175"/>
    </row>
    <row r="2623" spans="2:7" s="4" customFormat="1" ht="36" thickBot="1" x14ac:dyDescent="0.55000000000000004">
      <c r="B2623" s="73" t="s">
        <v>15</v>
      </c>
      <c r="C2623" s="62">
        <f>C2622+C2621+C2620</f>
        <v>36841.120000000003</v>
      </c>
      <c r="D2623" s="62">
        <f t="shared" ref="D2623:F2623" si="418">D2622+D2621+D2620</f>
        <v>19770</v>
      </c>
      <c r="E2623" s="62">
        <f t="shared" si="418"/>
        <v>16040.38</v>
      </c>
      <c r="F2623" s="62">
        <f t="shared" si="418"/>
        <v>-3729.6200000000008</v>
      </c>
      <c r="G2623" s="175"/>
    </row>
    <row r="2624" spans="2:7" s="4" customFormat="1" x14ac:dyDescent="0.45">
      <c r="B2624" s="117" t="s">
        <v>16</v>
      </c>
      <c r="C2624" s="190">
        <v>283332</v>
      </c>
      <c r="D2624" s="190"/>
      <c r="E2624" s="190"/>
      <c r="F2624" s="38">
        <f t="shared" si="416"/>
        <v>0</v>
      </c>
      <c r="G2624" s="175"/>
    </row>
    <row r="2625" spans="2:7" s="4" customFormat="1" x14ac:dyDescent="0.45">
      <c r="B2625" s="115" t="s">
        <v>17</v>
      </c>
      <c r="C2625" s="190">
        <v>5840</v>
      </c>
      <c r="D2625" s="190"/>
      <c r="E2625" s="190"/>
      <c r="F2625" s="36">
        <f t="shared" si="416"/>
        <v>0</v>
      </c>
      <c r="G2625" s="175"/>
    </row>
    <row r="2626" spans="2:7" s="4" customFormat="1" x14ac:dyDescent="0.45">
      <c r="B2626" s="115" t="s">
        <v>18</v>
      </c>
      <c r="C2626" s="190"/>
      <c r="D2626" s="190"/>
      <c r="E2626" s="190"/>
      <c r="F2626" s="36">
        <f t="shared" si="416"/>
        <v>0</v>
      </c>
      <c r="G2626" s="175"/>
    </row>
    <row r="2627" spans="2:7" s="4" customFormat="1" ht="35.25" thickBot="1" x14ac:dyDescent="0.5">
      <c r="B2627" s="116" t="s">
        <v>19</v>
      </c>
      <c r="C2627" s="190"/>
      <c r="D2627" s="190"/>
      <c r="E2627" s="190"/>
      <c r="F2627" s="36">
        <f t="shared" si="416"/>
        <v>0</v>
      </c>
      <c r="G2627" s="175"/>
    </row>
    <row r="2628" spans="2:7" s="4" customFormat="1" ht="36" thickBot="1" x14ac:dyDescent="0.55000000000000004">
      <c r="B2628" s="73" t="s">
        <v>20</v>
      </c>
      <c r="C2628" s="62">
        <f>C2627+C2626+C2625+C2624</f>
        <v>289172</v>
      </c>
      <c r="D2628" s="62">
        <f t="shared" ref="D2628:F2628" si="419">D2627+D2626+D2625+D2624</f>
        <v>0</v>
      </c>
      <c r="E2628" s="62">
        <f t="shared" si="419"/>
        <v>0</v>
      </c>
      <c r="F2628" s="62">
        <f t="shared" si="419"/>
        <v>0</v>
      </c>
      <c r="G2628" s="175"/>
    </row>
    <row r="2629" spans="2:7" s="4" customFormat="1" x14ac:dyDescent="0.45">
      <c r="B2629" s="117" t="s">
        <v>21</v>
      </c>
      <c r="C2629" s="190">
        <f>617.42</f>
        <v>617.41999999999996</v>
      </c>
      <c r="D2629" s="190"/>
      <c r="E2629" s="190"/>
      <c r="F2629" s="38">
        <f t="shared" si="416"/>
        <v>0</v>
      </c>
      <c r="G2629" s="175"/>
    </row>
    <row r="2630" spans="2:7" s="4" customFormat="1" x14ac:dyDescent="0.45">
      <c r="B2630" s="115" t="s">
        <v>22</v>
      </c>
      <c r="C2630" s="35">
        <v>0</v>
      </c>
      <c r="D2630" s="35">
        <v>0</v>
      </c>
      <c r="E2630" s="35">
        <v>0</v>
      </c>
      <c r="F2630" s="36">
        <f t="shared" si="416"/>
        <v>0</v>
      </c>
      <c r="G2630" s="175"/>
    </row>
    <row r="2631" spans="2:7" s="4" customFormat="1" ht="35.25" thickBot="1" x14ac:dyDescent="0.5">
      <c r="B2631" s="116" t="s">
        <v>23</v>
      </c>
      <c r="C2631" s="35">
        <v>0</v>
      </c>
      <c r="D2631" s="35">
        <v>0</v>
      </c>
      <c r="E2631" s="35">
        <v>0</v>
      </c>
      <c r="F2631" s="36">
        <f t="shared" si="416"/>
        <v>0</v>
      </c>
      <c r="G2631" s="175"/>
    </row>
    <row r="2632" spans="2:7" s="4" customFormat="1" ht="36" thickBot="1" x14ac:dyDescent="0.55000000000000004">
      <c r="B2632" s="73" t="s">
        <v>24</v>
      </c>
      <c r="C2632" s="62">
        <f>C2631+C2630+C2629</f>
        <v>617.41999999999996</v>
      </c>
      <c r="D2632" s="62">
        <f t="shared" ref="D2632:F2632" si="420">D2631+D2630+D2629</f>
        <v>0</v>
      </c>
      <c r="E2632" s="62">
        <f t="shared" si="420"/>
        <v>0</v>
      </c>
      <c r="F2632" s="62">
        <f t="shared" si="420"/>
        <v>0</v>
      </c>
      <c r="G2632" s="175"/>
    </row>
    <row r="2633" spans="2:7" s="4" customFormat="1" ht="36" thickBot="1" x14ac:dyDescent="0.55000000000000004">
      <c r="B2633" s="73" t="s">
        <v>25</v>
      </c>
      <c r="C2633" s="37">
        <f>C2632+C2628+C2623+C2619</f>
        <v>958766.77</v>
      </c>
      <c r="D2633" s="37">
        <f t="shared" ref="D2633:F2633" si="421">D2632+D2628+D2623+D2619</f>
        <v>767213.48</v>
      </c>
      <c r="E2633" s="37">
        <f t="shared" si="421"/>
        <v>759109.45000000007</v>
      </c>
      <c r="F2633" s="37">
        <f t="shared" si="421"/>
        <v>-8104.0300000000043</v>
      </c>
      <c r="G2633" s="175"/>
    </row>
    <row r="2634" spans="2:7" s="4" customFormat="1" ht="35.25" x14ac:dyDescent="0.5">
      <c r="B2634" s="55"/>
      <c r="C2634" s="44"/>
      <c r="D2634" s="44"/>
      <c r="E2634" s="44"/>
      <c r="F2634" s="44"/>
      <c r="G2634" s="175"/>
    </row>
    <row r="2635" spans="2:7" s="4" customFormat="1" ht="36" thickBot="1" x14ac:dyDescent="0.55000000000000004">
      <c r="B2635" s="66"/>
      <c r="C2635" s="31"/>
      <c r="D2635" s="31"/>
      <c r="E2635" s="31"/>
      <c r="F2635" s="31"/>
      <c r="G2635" s="175"/>
    </row>
    <row r="2636" spans="2:7" s="4" customFormat="1" ht="35.25" x14ac:dyDescent="0.5">
      <c r="B2636" s="67" t="s">
        <v>128</v>
      </c>
      <c r="C2636" s="33" t="s">
        <v>6</v>
      </c>
      <c r="D2636" s="128" t="s">
        <v>7</v>
      </c>
      <c r="E2636" s="33" t="s">
        <v>7</v>
      </c>
      <c r="F2636" s="33" t="s">
        <v>165</v>
      </c>
      <c r="G2636" s="175"/>
    </row>
    <row r="2637" spans="2:7" s="4" customFormat="1" ht="35.25" x14ac:dyDescent="0.5">
      <c r="B2637" s="68">
        <v>630005</v>
      </c>
      <c r="C2637" s="60" t="s">
        <v>163</v>
      </c>
      <c r="D2637" s="157" t="s">
        <v>163</v>
      </c>
      <c r="E2637" s="60" t="s">
        <v>164</v>
      </c>
      <c r="F2637" s="60" t="s">
        <v>163</v>
      </c>
      <c r="G2637" s="175"/>
    </row>
    <row r="2638" spans="2:7" s="4" customFormat="1" x14ac:dyDescent="0.45">
      <c r="B2638" s="115" t="s">
        <v>8</v>
      </c>
      <c r="C2638" s="190">
        <f>75072.43</f>
        <v>75072.429999999993</v>
      </c>
      <c r="D2638" s="190">
        <v>80000</v>
      </c>
      <c r="E2638" s="190">
        <f>84975.01</f>
        <v>84975.01</v>
      </c>
      <c r="F2638" s="36">
        <f t="shared" ref="F2638:F2653" si="422">E2638-D2638</f>
        <v>4975.0099999999948</v>
      </c>
      <c r="G2638" s="175"/>
    </row>
    <row r="2639" spans="2:7" s="4" customFormat="1" x14ac:dyDescent="0.45">
      <c r="B2639" s="115" t="s">
        <v>9</v>
      </c>
      <c r="C2639" s="190"/>
      <c r="D2639" s="190"/>
      <c r="E2639" s="190"/>
      <c r="F2639" s="35">
        <f t="shared" si="422"/>
        <v>0</v>
      </c>
      <c r="G2639" s="175"/>
    </row>
    <row r="2640" spans="2:7" s="4" customFormat="1" ht="35.25" thickBot="1" x14ac:dyDescent="0.5">
      <c r="B2640" s="116" t="s">
        <v>10</v>
      </c>
      <c r="C2640" s="197">
        <f>25461.21</f>
        <v>25461.21</v>
      </c>
      <c r="D2640" s="190">
        <v>32000</v>
      </c>
      <c r="E2640" s="190">
        <f>29741.06</f>
        <v>29741.06</v>
      </c>
      <c r="F2640" s="36">
        <f t="shared" si="422"/>
        <v>-2258.9399999999987</v>
      </c>
      <c r="G2640" s="175"/>
    </row>
    <row r="2641" spans="2:7" s="4" customFormat="1" ht="36" thickBot="1" x14ac:dyDescent="0.55000000000000004">
      <c r="B2641" s="73" t="s">
        <v>11</v>
      </c>
      <c r="C2641" s="62">
        <f>C2640+C2639+C2638</f>
        <v>100533.63999999998</v>
      </c>
      <c r="D2641" s="43">
        <f t="shared" ref="D2641:F2641" si="423">D2640+D2639+D2638</f>
        <v>112000</v>
      </c>
      <c r="E2641" s="62">
        <f t="shared" si="423"/>
        <v>114716.06999999999</v>
      </c>
      <c r="F2641" s="62">
        <f t="shared" si="423"/>
        <v>2716.0699999999961</v>
      </c>
      <c r="G2641" s="175"/>
    </row>
    <row r="2642" spans="2:7" s="4" customFormat="1" x14ac:dyDescent="0.45">
      <c r="B2642" s="117" t="s">
        <v>12</v>
      </c>
      <c r="C2642" s="197">
        <f>5798.94</f>
        <v>5798.94</v>
      </c>
      <c r="D2642" s="44"/>
      <c r="E2642" s="38"/>
      <c r="F2642" s="38">
        <f t="shared" si="422"/>
        <v>0</v>
      </c>
      <c r="G2642" s="175"/>
    </row>
    <row r="2643" spans="2:7" s="4" customFormat="1" x14ac:dyDescent="0.45">
      <c r="B2643" s="115" t="s">
        <v>13</v>
      </c>
      <c r="C2643" s="190">
        <f>743.6</f>
        <v>743.6</v>
      </c>
      <c r="D2643" s="41"/>
      <c r="E2643" s="35"/>
      <c r="F2643" s="36">
        <f t="shared" si="422"/>
        <v>0</v>
      </c>
      <c r="G2643" s="175"/>
    </row>
    <row r="2644" spans="2:7" s="4" customFormat="1" ht="35.25" thickBot="1" x14ac:dyDescent="0.5">
      <c r="B2644" s="116" t="s">
        <v>14</v>
      </c>
      <c r="C2644" s="190"/>
      <c r="D2644" s="41"/>
      <c r="E2644" s="35"/>
      <c r="F2644" s="36">
        <f t="shared" si="422"/>
        <v>0</v>
      </c>
      <c r="G2644" s="175"/>
    </row>
    <row r="2645" spans="2:7" s="4" customFormat="1" ht="36" thickBot="1" x14ac:dyDescent="0.55000000000000004">
      <c r="B2645" s="73" t="s">
        <v>15</v>
      </c>
      <c r="C2645" s="62">
        <f>C2644+C2643+C2642</f>
        <v>6542.54</v>
      </c>
      <c r="D2645" s="43">
        <f t="shared" ref="D2645:F2645" si="424">D2644+D2643+D2642</f>
        <v>0</v>
      </c>
      <c r="E2645" s="62">
        <f t="shared" si="424"/>
        <v>0</v>
      </c>
      <c r="F2645" s="62">
        <f t="shared" si="424"/>
        <v>0</v>
      </c>
      <c r="G2645" s="175"/>
    </row>
    <row r="2646" spans="2:7" s="4" customFormat="1" x14ac:dyDescent="0.45">
      <c r="B2646" s="117" t="s">
        <v>16</v>
      </c>
      <c r="C2646" s="113">
        <v>0</v>
      </c>
      <c r="D2646" s="45">
        <v>0</v>
      </c>
      <c r="E2646" s="113">
        <v>0</v>
      </c>
      <c r="F2646" s="38">
        <f t="shared" si="422"/>
        <v>0</v>
      </c>
      <c r="G2646" s="175"/>
    </row>
    <row r="2647" spans="2:7" s="4" customFormat="1" x14ac:dyDescent="0.45">
      <c r="B2647" s="115" t="s">
        <v>17</v>
      </c>
      <c r="C2647" s="35">
        <v>0</v>
      </c>
      <c r="D2647" s="41">
        <v>0</v>
      </c>
      <c r="E2647" s="35">
        <v>0</v>
      </c>
      <c r="F2647" s="36">
        <f t="shared" si="422"/>
        <v>0</v>
      </c>
      <c r="G2647" s="175"/>
    </row>
    <row r="2648" spans="2:7" s="4" customFormat="1" x14ac:dyDescent="0.45">
      <c r="B2648" s="115" t="s">
        <v>18</v>
      </c>
      <c r="C2648" s="35">
        <v>0</v>
      </c>
      <c r="D2648" s="41">
        <v>0</v>
      </c>
      <c r="E2648" s="35">
        <v>0</v>
      </c>
      <c r="F2648" s="36">
        <f t="shared" si="422"/>
        <v>0</v>
      </c>
      <c r="G2648" s="175"/>
    </row>
    <row r="2649" spans="2:7" s="4" customFormat="1" ht="35.25" thickBot="1" x14ac:dyDescent="0.5">
      <c r="B2649" s="116" t="s">
        <v>19</v>
      </c>
      <c r="C2649" s="35">
        <v>0</v>
      </c>
      <c r="D2649" s="41">
        <v>0</v>
      </c>
      <c r="E2649" s="35">
        <v>0</v>
      </c>
      <c r="F2649" s="36">
        <f t="shared" si="422"/>
        <v>0</v>
      </c>
      <c r="G2649" s="175"/>
    </row>
    <row r="2650" spans="2:7" s="4" customFormat="1" ht="36" thickBot="1" x14ac:dyDescent="0.55000000000000004">
      <c r="B2650" s="73" t="s">
        <v>20</v>
      </c>
      <c r="C2650" s="62">
        <f>C2649+C2648+C2647+C2646</f>
        <v>0</v>
      </c>
      <c r="D2650" s="43">
        <f t="shared" ref="D2650:F2650" si="425">D2649+D2648+D2647+D2646</f>
        <v>0</v>
      </c>
      <c r="E2650" s="62">
        <f t="shared" si="425"/>
        <v>0</v>
      </c>
      <c r="F2650" s="62">
        <f t="shared" si="425"/>
        <v>0</v>
      </c>
      <c r="G2650" s="175"/>
    </row>
    <row r="2651" spans="2:7" s="4" customFormat="1" x14ac:dyDescent="0.45">
      <c r="B2651" s="117" t="s">
        <v>21</v>
      </c>
      <c r="C2651" s="113">
        <v>0</v>
      </c>
      <c r="D2651" s="45">
        <v>0</v>
      </c>
      <c r="E2651" s="113">
        <v>0</v>
      </c>
      <c r="F2651" s="38">
        <f t="shared" si="422"/>
        <v>0</v>
      </c>
      <c r="G2651" s="175"/>
    </row>
    <row r="2652" spans="2:7" s="4" customFormat="1" x14ac:dyDescent="0.45">
      <c r="B2652" s="115" t="s">
        <v>22</v>
      </c>
      <c r="C2652" s="35">
        <v>0</v>
      </c>
      <c r="D2652" s="41">
        <v>0</v>
      </c>
      <c r="E2652" s="35">
        <v>0</v>
      </c>
      <c r="F2652" s="36">
        <f t="shared" si="422"/>
        <v>0</v>
      </c>
      <c r="G2652" s="175"/>
    </row>
    <row r="2653" spans="2:7" s="4" customFormat="1" ht="35.25" thickBot="1" x14ac:dyDescent="0.5">
      <c r="B2653" s="116" t="s">
        <v>23</v>
      </c>
      <c r="C2653" s="35">
        <v>0</v>
      </c>
      <c r="D2653" s="41">
        <v>0</v>
      </c>
      <c r="E2653" s="35">
        <v>0</v>
      </c>
      <c r="F2653" s="36">
        <f t="shared" si="422"/>
        <v>0</v>
      </c>
      <c r="G2653" s="175"/>
    </row>
    <row r="2654" spans="2:7" s="4" customFormat="1" ht="36" thickBot="1" x14ac:dyDescent="0.55000000000000004">
      <c r="B2654" s="73" t="s">
        <v>24</v>
      </c>
      <c r="C2654" s="62">
        <f>C2653+C2652+C2651</f>
        <v>0</v>
      </c>
      <c r="D2654" s="43">
        <f t="shared" ref="D2654:F2654" si="426">D2653+D2652+D2651</f>
        <v>0</v>
      </c>
      <c r="E2654" s="62">
        <f t="shared" si="426"/>
        <v>0</v>
      </c>
      <c r="F2654" s="62">
        <f t="shared" si="426"/>
        <v>0</v>
      </c>
      <c r="G2654" s="175"/>
    </row>
    <row r="2655" spans="2:7" s="4" customFormat="1" ht="36" thickBot="1" x14ac:dyDescent="0.55000000000000004">
      <c r="B2655" s="73" t="s">
        <v>25</v>
      </c>
      <c r="C2655" s="37">
        <f>C2654+C2650+C2645+C2641</f>
        <v>107076.17999999998</v>
      </c>
      <c r="D2655" s="63">
        <f t="shared" ref="D2655:F2655" si="427">D2654+D2650+D2645+D2641</f>
        <v>112000</v>
      </c>
      <c r="E2655" s="37">
        <f t="shared" si="427"/>
        <v>114716.06999999999</v>
      </c>
      <c r="F2655" s="37">
        <f t="shared" si="427"/>
        <v>2716.0699999999961</v>
      </c>
      <c r="G2655" s="175"/>
    </row>
    <row r="2656" spans="2:7" s="4" customFormat="1" ht="35.25" x14ac:dyDescent="0.5">
      <c r="B2656" s="66"/>
      <c r="C2656" s="31"/>
      <c r="D2656" s="31"/>
      <c r="E2656" s="31"/>
      <c r="F2656" s="31"/>
      <c r="G2656" s="175"/>
    </row>
    <row r="2657" spans="2:7" s="4" customFormat="1" ht="35.25" x14ac:dyDescent="0.5">
      <c r="B2657" s="66"/>
      <c r="C2657" s="31"/>
      <c r="D2657" s="31"/>
      <c r="E2657" s="31"/>
      <c r="F2657" s="31"/>
      <c r="G2657" s="175"/>
    </row>
    <row r="2658" spans="2:7" s="4" customFormat="1" ht="35.25" x14ac:dyDescent="0.5">
      <c r="B2658" s="66"/>
      <c r="C2658" s="31"/>
      <c r="D2658" s="31"/>
      <c r="E2658" s="31"/>
      <c r="F2658" s="31"/>
      <c r="G2658" s="175"/>
    </row>
    <row r="2659" spans="2:7" s="4" customFormat="1" ht="35.25" x14ac:dyDescent="0.5">
      <c r="B2659" s="66" t="s">
        <v>94</v>
      </c>
      <c r="C2659" s="31"/>
      <c r="D2659" s="31"/>
      <c r="E2659" s="31"/>
      <c r="F2659" s="31"/>
      <c r="G2659" s="175"/>
    </row>
    <row r="2660" spans="2:7" s="4" customFormat="1" ht="36" thickBot="1" x14ac:dyDescent="0.55000000000000004">
      <c r="B2660" s="66"/>
      <c r="C2660" s="31"/>
      <c r="D2660" s="31"/>
      <c r="E2660" s="31"/>
      <c r="F2660" s="31"/>
      <c r="G2660" s="175"/>
    </row>
    <row r="2661" spans="2:7" s="4" customFormat="1" ht="35.25" x14ac:dyDescent="0.5">
      <c r="B2661" s="67" t="s">
        <v>129</v>
      </c>
      <c r="C2661" s="33" t="s">
        <v>6</v>
      </c>
      <c r="D2661" s="33" t="s">
        <v>7</v>
      </c>
      <c r="E2661" s="33" t="s">
        <v>7</v>
      </c>
      <c r="F2661" s="33" t="s">
        <v>165</v>
      </c>
      <c r="G2661" s="175"/>
    </row>
    <row r="2662" spans="2:7" s="4" customFormat="1" ht="35.25" x14ac:dyDescent="0.5">
      <c r="B2662" s="68">
        <v>630006</v>
      </c>
      <c r="C2662" s="60" t="s">
        <v>163</v>
      </c>
      <c r="D2662" s="60" t="s">
        <v>163</v>
      </c>
      <c r="E2662" s="60" t="s">
        <v>164</v>
      </c>
      <c r="F2662" s="60" t="s">
        <v>163</v>
      </c>
      <c r="G2662" s="175"/>
    </row>
    <row r="2663" spans="2:7" s="4" customFormat="1" x14ac:dyDescent="0.45">
      <c r="B2663" s="115" t="s">
        <v>8</v>
      </c>
      <c r="C2663" s="190">
        <f>169939.52</f>
        <v>169939.52</v>
      </c>
      <c r="D2663" s="190">
        <v>211259.46</v>
      </c>
      <c r="E2663" s="190">
        <f>242317.24</f>
        <v>242317.24</v>
      </c>
      <c r="F2663" s="36">
        <f t="shared" ref="F2663:F2678" si="428">E2663-D2663</f>
        <v>31057.78</v>
      </c>
      <c r="G2663" s="175"/>
    </row>
    <row r="2664" spans="2:7" s="4" customFormat="1" x14ac:dyDescent="0.45">
      <c r="B2664" s="115" t="s">
        <v>9</v>
      </c>
      <c r="C2664" s="190"/>
      <c r="D2664" s="190"/>
      <c r="E2664" s="190"/>
      <c r="F2664" s="35">
        <f t="shared" si="428"/>
        <v>0</v>
      </c>
      <c r="G2664" s="175"/>
    </row>
    <row r="2665" spans="2:7" s="4" customFormat="1" ht="35.25" thickBot="1" x14ac:dyDescent="0.5">
      <c r="B2665" s="116" t="s">
        <v>10</v>
      </c>
      <c r="C2665" s="197">
        <f>52975.65</f>
        <v>52975.65</v>
      </c>
      <c r="D2665" s="190">
        <v>89793.64</v>
      </c>
      <c r="E2665" s="190">
        <f>84811.04</f>
        <v>84811.04</v>
      </c>
      <c r="F2665" s="36">
        <f t="shared" si="428"/>
        <v>-4982.6000000000058</v>
      </c>
      <c r="G2665" s="175"/>
    </row>
    <row r="2666" spans="2:7" s="4" customFormat="1" ht="36" thickBot="1" x14ac:dyDescent="0.55000000000000004">
      <c r="B2666" s="73" t="s">
        <v>11</v>
      </c>
      <c r="C2666" s="62">
        <f>C2665+C2664+C2663</f>
        <v>222915.16999999998</v>
      </c>
      <c r="D2666" s="62">
        <f t="shared" ref="D2666:F2666" si="429">D2665+D2664+D2663</f>
        <v>301053.09999999998</v>
      </c>
      <c r="E2666" s="62">
        <f t="shared" si="429"/>
        <v>327128.27999999997</v>
      </c>
      <c r="F2666" s="62">
        <f t="shared" si="429"/>
        <v>26075.179999999993</v>
      </c>
      <c r="G2666" s="175"/>
    </row>
    <row r="2667" spans="2:7" s="4" customFormat="1" x14ac:dyDescent="0.45">
      <c r="B2667" s="117" t="s">
        <v>12</v>
      </c>
      <c r="C2667" s="197">
        <f>777.08</f>
        <v>777.08</v>
      </c>
      <c r="D2667" s="197"/>
      <c r="E2667" s="197"/>
      <c r="F2667" s="38">
        <f t="shared" si="428"/>
        <v>0</v>
      </c>
      <c r="G2667" s="175"/>
    </row>
    <row r="2668" spans="2:7" s="4" customFormat="1" x14ac:dyDescent="0.45">
      <c r="B2668" s="115" t="s">
        <v>13</v>
      </c>
      <c r="C2668" s="190">
        <f>10530.07</f>
        <v>10530.07</v>
      </c>
      <c r="D2668" s="190"/>
      <c r="E2668" s="190">
        <f>5290</f>
        <v>5290</v>
      </c>
      <c r="F2668" s="36">
        <f t="shared" si="428"/>
        <v>5290</v>
      </c>
      <c r="G2668" s="175"/>
    </row>
    <row r="2669" spans="2:7" s="4" customFormat="1" ht="35.25" thickBot="1" x14ac:dyDescent="0.5">
      <c r="B2669" s="116" t="s">
        <v>14</v>
      </c>
      <c r="C2669" s="190">
        <f>622.86</f>
        <v>622.86</v>
      </c>
      <c r="D2669" s="190">
        <v>1000</v>
      </c>
      <c r="E2669" s="190">
        <f>1000</f>
        <v>1000</v>
      </c>
      <c r="F2669" s="36">
        <f t="shared" si="428"/>
        <v>0</v>
      </c>
      <c r="G2669" s="175"/>
    </row>
    <row r="2670" spans="2:7" s="4" customFormat="1" ht="36" thickBot="1" x14ac:dyDescent="0.55000000000000004">
      <c r="B2670" s="73" t="s">
        <v>15</v>
      </c>
      <c r="C2670" s="62">
        <f>C2669+C2668+C2667</f>
        <v>11930.01</v>
      </c>
      <c r="D2670" s="62">
        <f t="shared" ref="D2670:F2670" si="430">D2669+D2668+D2667</f>
        <v>1000</v>
      </c>
      <c r="E2670" s="62">
        <f t="shared" si="430"/>
        <v>6290</v>
      </c>
      <c r="F2670" s="62">
        <f t="shared" si="430"/>
        <v>5290</v>
      </c>
      <c r="G2670" s="175"/>
    </row>
    <row r="2671" spans="2:7" s="4" customFormat="1" x14ac:dyDescent="0.45">
      <c r="B2671" s="117" t="s">
        <v>16</v>
      </c>
      <c r="C2671" s="113">
        <v>0</v>
      </c>
      <c r="D2671" s="113">
        <v>0</v>
      </c>
      <c r="E2671" s="113">
        <v>0</v>
      </c>
      <c r="F2671" s="38">
        <f t="shared" si="428"/>
        <v>0</v>
      </c>
      <c r="G2671" s="175"/>
    </row>
    <row r="2672" spans="2:7" s="4" customFormat="1" x14ac:dyDescent="0.45">
      <c r="B2672" s="115" t="s">
        <v>17</v>
      </c>
      <c r="C2672" s="35">
        <v>0</v>
      </c>
      <c r="D2672" s="35">
        <v>0</v>
      </c>
      <c r="E2672" s="35">
        <v>0</v>
      </c>
      <c r="F2672" s="36">
        <f t="shared" si="428"/>
        <v>0</v>
      </c>
      <c r="G2672" s="175"/>
    </row>
    <row r="2673" spans="2:7" s="4" customFormat="1" x14ac:dyDescent="0.45">
      <c r="B2673" s="115" t="s">
        <v>18</v>
      </c>
      <c r="C2673" s="35">
        <v>0</v>
      </c>
      <c r="D2673" s="35">
        <v>0</v>
      </c>
      <c r="E2673" s="35">
        <v>0</v>
      </c>
      <c r="F2673" s="36">
        <f t="shared" si="428"/>
        <v>0</v>
      </c>
      <c r="G2673" s="175"/>
    </row>
    <row r="2674" spans="2:7" s="4" customFormat="1" ht="35.25" thickBot="1" x14ac:dyDescent="0.5">
      <c r="B2674" s="116" t="s">
        <v>19</v>
      </c>
      <c r="C2674" s="35">
        <v>0</v>
      </c>
      <c r="D2674" s="35">
        <v>0</v>
      </c>
      <c r="E2674" s="35">
        <v>0</v>
      </c>
      <c r="F2674" s="36">
        <f t="shared" si="428"/>
        <v>0</v>
      </c>
      <c r="G2674" s="175"/>
    </row>
    <row r="2675" spans="2:7" s="4" customFormat="1" ht="36" thickBot="1" x14ac:dyDescent="0.55000000000000004">
      <c r="B2675" s="73" t="s">
        <v>20</v>
      </c>
      <c r="C2675" s="62">
        <f>C2674+C2673+C2672+C2671</f>
        <v>0</v>
      </c>
      <c r="D2675" s="62">
        <f t="shared" ref="D2675:F2675" si="431">D2674+D2673+D2672+D2671</f>
        <v>0</v>
      </c>
      <c r="E2675" s="62">
        <f t="shared" si="431"/>
        <v>0</v>
      </c>
      <c r="F2675" s="62">
        <f t="shared" si="431"/>
        <v>0</v>
      </c>
      <c r="G2675" s="175"/>
    </row>
    <row r="2676" spans="2:7" s="4" customFormat="1" x14ac:dyDescent="0.45">
      <c r="B2676" s="117" t="s">
        <v>21</v>
      </c>
      <c r="C2676" s="113">
        <v>0</v>
      </c>
      <c r="D2676" s="113">
        <v>0</v>
      </c>
      <c r="E2676" s="113">
        <v>0</v>
      </c>
      <c r="F2676" s="38">
        <f t="shared" si="428"/>
        <v>0</v>
      </c>
      <c r="G2676" s="175"/>
    </row>
    <row r="2677" spans="2:7" s="4" customFormat="1" x14ac:dyDescent="0.45">
      <c r="B2677" s="115" t="s">
        <v>22</v>
      </c>
      <c r="C2677" s="35">
        <v>0</v>
      </c>
      <c r="D2677" s="35">
        <v>0</v>
      </c>
      <c r="E2677" s="35">
        <v>0</v>
      </c>
      <c r="F2677" s="36">
        <f t="shared" si="428"/>
        <v>0</v>
      </c>
      <c r="G2677" s="175"/>
    </row>
    <row r="2678" spans="2:7" s="4" customFormat="1" ht="35.25" thickBot="1" x14ac:dyDescent="0.5">
      <c r="B2678" s="116" t="s">
        <v>23</v>
      </c>
      <c r="C2678" s="35">
        <v>0</v>
      </c>
      <c r="D2678" s="35">
        <v>0</v>
      </c>
      <c r="E2678" s="35">
        <v>0</v>
      </c>
      <c r="F2678" s="36">
        <f t="shared" si="428"/>
        <v>0</v>
      </c>
      <c r="G2678" s="175"/>
    </row>
    <row r="2679" spans="2:7" s="4" customFormat="1" ht="36" thickBot="1" x14ac:dyDescent="0.55000000000000004">
      <c r="B2679" s="73" t="s">
        <v>24</v>
      </c>
      <c r="C2679" s="62">
        <f>C2678+C2677+C2676</f>
        <v>0</v>
      </c>
      <c r="D2679" s="62">
        <f t="shared" ref="D2679:F2679" si="432">D2678+D2677+D2676</f>
        <v>0</v>
      </c>
      <c r="E2679" s="62">
        <f t="shared" si="432"/>
        <v>0</v>
      </c>
      <c r="F2679" s="62">
        <f t="shared" si="432"/>
        <v>0</v>
      </c>
      <c r="G2679" s="175"/>
    </row>
    <row r="2680" spans="2:7" s="4" customFormat="1" ht="36" thickBot="1" x14ac:dyDescent="0.55000000000000004">
      <c r="B2680" s="73" t="s">
        <v>25</v>
      </c>
      <c r="C2680" s="37">
        <f>C2679+C2675+C2670+C2666</f>
        <v>234845.18</v>
      </c>
      <c r="D2680" s="37">
        <f t="shared" ref="D2680:F2680" si="433">D2679+D2675+D2670+D2666</f>
        <v>302053.09999999998</v>
      </c>
      <c r="E2680" s="37">
        <f t="shared" si="433"/>
        <v>333418.27999999997</v>
      </c>
      <c r="F2680" s="37">
        <f t="shared" si="433"/>
        <v>31365.179999999993</v>
      </c>
      <c r="G2680" s="175"/>
    </row>
    <row r="2681" spans="2:7" s="4" customFormat="1" ht="35.25" x14ac:dyDescent="0.5">
      <c r="B2681" s="66"/>
      <c r="C2681" s="31"/>
      <c r="D2681" s="31"/>
      <c r="E2681" s="31"/>
      <c r="F2681" s="31"/>
      <c r="G2681" s="175"/>
    </row>
    <row r="2682" spans="2:7" s="4" customFormat="1" ht="36" thickBot="1" x14ac:dyDescent="0.55000000000000004">
      <c r="B2682" s="66"/>
      <c r="C2682" s="31"/>
      <c r="D2682" s="31"/>
      <c r="E2682" s="31"/>
      <c r="F2682" s="31"/>
      <c r="G2682" s="175"/>
    </row>
    <row r="2683" spans="2:7" s="4" customFormat="1" ht="35.25" x14ac:dyDescent="0.5">
      <c r="B2683" s="67" t="s">
        <v>107</v>
      </c>
      <c r="C2683" s="33" t="s">
        <v>6</v>
      </c>
      <c r="D2683" s="33" t="s">
        <v>7</v>
      </c>
      <c r="E2683" s="33" t="s">
        <v>7</v>
      </c>
      <c r="F2683" s="33" t="s">
        <v>165</v>
      </c>
      <c r="G2683" s="175"/>
    </row>
    <row r="2684" spans="2:7" s="4" customFormat="1" ht="35.25" x14ac:dyDescent="0.5">
      <c r="B2684" s="68">
        <v>630009</v>
      </c>
      <c r="C2684" s="60" t="s">
        <v>163</v>
      </c>
      <c r="D2684" s="60" t="s">
        <v>163</v>
      </c>
      <c r="E2684" s="60" t="s">
        <v>164</v>
      </c>
      <c r="F2684" s="60" t="s">
        <v>163</v>
      </c>
      <c r="G2684" s="175"/>
    </row>
    <row r="2685" spans="2:7" s="4" customFormat="1" x14ac:dyDescent="0.45">
      <c r="B2685" s="115" t="s">
        <v>8</v>
      </c>
      <c r="C2685" s="190">
        <f>197257.68</f>
        <v>197257.68</v>
      </c>
      <c r="D2685" s="190">
        <v>211256.8</v>
      </c>
      <c r="E2685" s="190">
        <f>228876.3</f>
        <v>228876.3</v>
      </c>
      <c r="F2685" s="36">
        <f t="shared" ref="F2685:F2700" si="434">E2685-D2685</f>
        <v>17619.5</v>
      </c>
      <c r="G2685" s="175"/>
    </row>
    <row r="2686" spans="2:7" s="4" customFormat="1" x14ac:dyDescent="0.45">
      <c r="B2686" s="115" t="s">
        <v>9</v>
      </c>
      <c r="C2686" s="190"/>
      <c r="D2686" s="190"/>
      <c r="E2686" s="190"/>
      <c r="F2686" s="36">
        <f t="shared" si="434"/>
        <v>0</v>
      </c>
      <c r="G2686" s="175"/>
    </row>
    <row r="2687" spans="2:7" s="4" customFormat="1" ht="35.25" thickBot="1" x14ac:dyDescent="0.5">
      <c r="B2687" s="116" t="s">
        <v>10</v>
      </c>
      <c r="C2687" s="197">
        <f>65907.78</f>
        <v>65907.78</v>
      </c>
      <c r="D2687" s="190">
        <v>84502.720000000001</v>
      </c>
      <c r="E2687" s="190">
        <f>80106</f>
        <v>80106</v>
      </c>
      <c r="F2687" s="36">
        <f t="shared" si="434"/>
        <v>-4396.7200000000012</v>
      </c>
      <c r="G2687" s="175"/>
    </row>
    <row r="2688" spans="2:7" s="4" customFormat="1" ht="36" thickBot="1" x14ac:dyDescent="0.55000000000000004">
      <c r="B2688" s="73" t="s">
        <v>11</v>
      </c>
      <c r="C2688" s="62">
        <f>C2687+C2686+C2685</f>
        <v>263165.45999999996</v>
      </c>
      <c r="D2688" s="62">
        <f t="shared" ref="D2688:F2688" si="435">D2687+D2686+D2685</f>
        <v>295759.52</v>
      </c>
      <c r="E2688" s="62">
        <f t="shared" si="435"/>
        <v>308982.3</v>
      </c>
      <c r="F2688" s="62">
        <f t="shared" si="435"/>
        <v>13222.779999999999</v>
      </c>
      <c r="G2688" s="175"/>
    </row>
    <row r="2689" spans="2:7" s="4" customFormat="1" x14ac:dyDescent="0.45">
      <c r="B2689" s="117" t="s">
        <v>12</v>
      </c>
      <c r="C2689" s="197">
        <f>263.93</f>
        <v>263.93</v>
      </c>
      <c r="D2689" s="197"/>
      <c r="E2689" s="197"/>
      <c r="F2689" s="38">
        <f t="shared" si="434"/>
        <v>0</v>
      </c>
      <c r="G2689" s="175"/>
    </row>
    <row r="2690" spans="2:7" s="4" customFormat="1" x14ac:dyDescent="0.45">
      <c r="B2690" s="115" t="s">
        <v>13</v>
      </c>
      <c r="C2690" s="190">
        <f>2540.23</f>
        <v>2540.23</v>
      </c>
      <c r="D2690" s="190"/>
      <c r="E2690" s="190">
        <f>5406</f>
        <v>5406</v>
      </c>
      <c r="F2690" s="36">
        <f t="shared" si="434"/>
        <v>5406</v>
      </c>
      <c r="G2690" s="175"/>
    </row>
    <row r="2691" spans="2:7" s="4" customFormat="1" ht="35.25" thickBot="1" x14ac:dyDescent="0.5">
      <c r="B2691" s="116" t="s">
        <v>14</v>
      </c>
      <c r="C2691" s="190">
        <f>543.89</f>
        <v>543.89</v>
      </c>
      <c r="D2691" s="190"/>
      <c r="E2691" s="190"/>
      <c r="F2691" s="36">
        <f t="shared" si="434"/>
        <v>0</v>
      </c>
      <c r="G2691" s="175"/>
    </row>
    <row r="2692" spans="2:7" s="4" customFormat="1" ht="36" thickBot="1" x14ac:dyDescent="0.55000000000000004">
      <c r="B2692" s="73" t="s">
        <v>15</v>
      </c>
      <c r="C2692" s="62">
        <f>C2691+C2690+C2689</f>
        <v>3348.0499999999997</v>
      </c>
      <c r="D2692" s="62">
        <f t="shared" ref="D2692:F2692" si="436">D2691+D2690+D2689</f>
        <v>0</v>
      </c>
      <c r="E2692" s="62">
        <f t="shared" si="436"/>
        <v>5406</v>
      </c>
      <c r="F2692" s="62">
        <f t="shared" si="436"/>
        <v>5406</v>
      </c>
      <c r="G2692" s="175"/>
    </row>
    <row r="2693" spans="2:7" s="4" customFormat="1" x14ac:dyDescent="0.45">
      <c r="B2693" s="117" t="s">
        <v>16</v>
      </c>
      <c r="C2693" s="113">
        <v>0</v>
      </c>
      <c r="D2693" s="113">
        <v>0</v>
      </c>
      <c r="E2693" s="113">
        <v>0</v>
      </c>
      <c r="F2693" s="38">
        <f t="shared" si="434"/>
        <v>0</v>
      </c>
      <c r="G2693" s="175"/>
    </row>
    <row r="2694" spans="2:7" s="4" customFormat="1" x14ac:dyDescent="0.45">
      <c r="B2694" s="115" t="s">
        <v>17</v>
      </c>
      <c r="C2694" s="190">
        <f>867.3</f>
        <v>867.3</v>
      </c>
      <c r="D2694" s="35">
        <v>0</v>
      </c>
      <c r="E2694" s="35">
        <v>0</v>
      </c>
      <c r="F2694" s="36">
        <f t="shared" si="434"/>
        <v>0</v>
      </c>
      <c r="G2694" s="175"/>
    </row>
    <row r="2695" spans="2:7" s="4" customFormat="1" x14ac:dyDescent="0.45">
      <c r="B2695" s="115" t="s">
        <v>18</v>
      </c>
      <c r="C2695" s="35">
        <v>0</v>
      </c>
      <c r="D2695" s="35">
        <v>0</v>
      </c>
      <c r="E2695" s="35">
        <v>0</v>
      </c>
      <c r="F2695" s="36">
        <f t="shared" si="434"/>
        <v>0</v>
      </c>
      <c r="G2695" s="175"/>
    </row>
    <row r="2696" spans="2:7" s="4" customFormat="1" ht="35.25" thickBot="1" x14ac:dyDescent="0.5">
      <c r="B2696" s="116" t="s">
        <v>19</v>
      </c>
      <c r="C2696" s="35">
        <v>0</v>
      </c>
      <c r="D2696" s="35">
        <v>0</v>
      </c>
      <c r="E2696" s="35">
        <v>0</v>
      </c>
      <c r="F2696" s="36">
        <f t="shared" si="434"/>
        <v>0</v>
      </c>
      <c r="G2696" s="175"/>
    </row>
    <row r="2697" spans="2:7" s="4" customFormat="1" ht="36" thickBot="1" x14ac:dyDescent="0.55000000000000004">
      <c r="B2697" s="73" t="s">
        <v>20</v>
      </c>
      <c r="C2697" s="62">
        <f>C2696+C2695+C2694+C2693</f>
        <v>867.3</v>
      </c>
      <c r="D2697" s="62">
        <f t="shared" ref="D2697:F2697" si="437">D2696+D2695+D2694+D2693</f>
        <v>0</v>
      </c>
      <c r="E2697" s="62">
        <f t="shared" si="437"/>
        <v>0</v>
      </c>
      <c r="F2697" s="62">
        <f t="shared" si="437"/>
        <v>0</v>
      </c>
      <c r="G2697" s="175"/>
    </row>
    <row r="2698" spans="2:7" s="4" customFormat="1" x14ac:dyDescent="0.45">
      <c r="B2698" s="117" t="s">
        <v>21</v>
      </c>
      <c r="C2698" s="190">
        <f>32709.44</f>
        <v>32709.439999999999</v>
      </c>
      <c r="D2698" s="113">
        <v>0</v>
      </c>
      <c r="E2698" s="113">
        <v>0</v>
      </c>
      <c r="F2698" s="38">
        <f t="shared" si="434"/>
        <v>0</v>
      </c>
      <c r="G2698" s="175"/>
    </row>
    <row r="2699" spans="2:7" s="4" customFormat="1" x14ac:dyDescent="0.45">
      <c r="B2699" s="115" t="s">
        <v>22</v>
      </c>
      <c r="C2699" s="35">
        <v>0</v>
      </c>
      <c r="D2699" s="35">
        <v>0</v>
      </c>
      <c r="E2699" s="35">
        <v>0</v>
      </c>
      <c r="F2699" s="36">
        <f t="shared" si="434"/>
        <v>0</v>
      </c>
      <c r="G2699" s="175"/>
    </row>
    <row r="2700" spans="2:7" s="4" customFormat="1" ht="35.25" thickBot="1" x14ac:dyDescent="0.5">
      <c r="B2700" s="116" t="s">
        <v>23</v>
      </c>
      <c r="C2700" s="35">
        <v>0</v>
      </c>
      <c r="D2700" s="35">
        <v>0</v>
      </c>
      <c r="E2700" s="35">
        <v>0</v>
      </c>
      <c r="F2700" s="36">
        <f t="shared" si="434"/>
        <v>0</v>
      </c>
      <c r="G2700" s="175"/>
    </row>
    <row r="2701" spans="2:7" s="4" customFormat="1" ht="36" thickBot="1" x14ac:dyDescent="0.55000000000000004">
      <c r="B2701" s="73" t="s">
        <v>24</v>
      </c>
      <c r="C2701" s="62">
        <f>C2700+C2699+C2698</f>
        <v>32709.439999999999</v>
      </c>
      <c r="D2701" s="62">
        <f t="shared" ref="D2701:F2701" si="438">D2700+D2699+D2698</f>
        <v>0</v>
      </c>
      <c r="E2701" s="62">
        <f t="shared" si="438"/>
        <v>0</v>
      </c>
      <c r="F2701" s="62">
        <f t="shared" si="438"/>
        <v>0</v>
      </c>
      <c r="G2701" s="175"/>
    </row>
    <row r="2702" spans="2:7" s="4" customFormat="1" ht="36" thickBot="1" x14ac:dyDescent="0.55000000000000004">
      <c r="B2702" s="73" t="s">
        <v>25</v>
      </c>
      <c r="C2702" s="37">
        <f>C2701+C2697+C2692+C2688</f>
        <v>300090.24999999994</v>
      </c>
      <c r="D2702" s="37">
        <f t="shared" ref="D2702:F2702" si="439">D2701+D2697+D2692+D2688</f>
        <v>295759.52</v>
      </c>
      <c r="E2702" s="37">
        <f t="shared" si="439"/>
        <v>314388.3</v>
      </c>
      <c r="F2702" s="37">
        <f t="shared" si="439"/>
        <v>18628.78</v>
      </c>
      <c r="G2702" s="175"/>
    </row>
    <row r="2703" spans="2:7" s="4" customFormat="1" ht="35.25" x14ac:dyDescent="0.5">
      <c r="B2703" s="55"/>
      <c r="C2703" s="26"/>
      <c r="D2703" s="26"/>
      <c r="E2703" s="26"/>
      <c r="F2703" s="26"/>
      <c r="G2703" s="175"/>
    </row>
    <row r="2704" spans="2:7" s="4" customFormat="1" ht="36" thickBot="1" x14ac:dyDescent="0.55000000000000004">
      <c r="B2704" s="55"/>
      <c r="C2704" s="44"/>
      <c r="D2704" s="44"/>
      <c r="E2704" s="44"/>
      <c r="F2704" s="44"/>
      <c r="G2704" s="175"/>
    </row>
    <row r="2705" spans="2:7" s="4" customFormat="1" ht="35.25" x14ac:dyDescent="0.5">
      <c r="B2705" s="67" t="s">
        <v>98</v>
      </c>
      <c r="C2705" s="33" t="s">
        <v>6</v>
      </c>
      <c r="D2705" s="33" t="s">
        <v>7</v>
      </c>
      <c r="E2705" s="33" t="s">
        <v>7</v>
      </c>
      <c r="F2705" s="33" t="s">
        <v>165</v>
      </c>
      <c r="G2705" s="175"/>
    </row>
    <row r="2706" spans="2:7" s="4" customFormat="1" ht="35.25" x14ac:dyDescent="0.5">
      <c r="B2706" s="68">
        <v>630010</v>
      </c>
      <c r="C2706" s="60" t="s">
        <v>163</v>
      </c>
      <c r="D2706" s="60" t="s">
        <v>163</v>
      </c>
      <c r="E2706" s="60" t="s">
        <v>164</v>
      </c>
      <c r="F2706" s="60" t="s">
        <v>163</v>
      </c>
      <c r="G2706" s="175"/>
    </row>
    <row r="2707" spans="2:7" s="4" customFormat="1" x14ac:dyDescent="0.45">
      <c r="B2707" s="115" t="s">
        <v>8</v>
      </c>
      <c r="C2707" s="190">
        <f>975235.79</f>
        <v>975235.79</v>
      </c>
      <c r="D2707" s="190">
        <v>1000533.82</v>
      </c>
      <c r="E2707" s="190">
        <f>1086882.74</f>
        <v>1086882.74</v>
      </c>
      <c r="F2707" s="36">
        <f t="shared" ref="F2707:F2722" si="440">E2707-D2707</f>
        <v>86348.920000000042</v>
      </c>
      <c r="G2707" s="175"/>
    </row>
    <row r="2708" spans="2:7" s="4" customFormat="1" x14ac:dyDescent="0.45">
      <c r="B2708" s="115" t="s">
        <v>9</v>
      </c>
      <c r="C2708" s="190"/>
      <c r="D2708" s="190"/>
      <c r="E2708" s="190"/>
      <c r="F2708" s="35">
        <f t="shared" si="440"/>
        <v>0</v>
      </c>
      <c r="G2708" s="175"/>
    </row>
    <row r="2709" spans="2:7" s="4" customFormat="1" ht="35.25" thickBot="1" x14ac:dyDescent="0.5">
      <c r="B2709" s="116" t="s">
        <v>10</v>
      </c>
      <c r="C2709" s="197">
        <f>396486.03</f>
        <v>396486.03</v>
      </c>
      <c r="D2709" s="190">
        <v>406612.85</v>
      </c>
      <c r="E2709" s="190">
        <f>359330.26</f>
        <v>359330.26</v>
      </c>
      <c r="F2709" s="36">
        <f t="shared" si="440"/>
        <v>-47282.589999999967</v>
      </c>
      <c r="G2709" s="175"/>
    </row>
    <row r="2710" spans="2:7" s="4" customFormat="1" ht="36" thickBot="1" x14ac:dyDescent="0.55000000000000004">
      <c r="B2710" s="73" t="s">
        <v>11</v>
      </c>
      <c r="C2710" s="62">
        <f>C2709+C2708+C2707</f>
        <v>1371721.82</v>
      </c>
      <c r="D2710" s="62">
        <f t="shared" ref="D2710:F2710" si="441">D2709+D2708+D2707</f>
        <v>1407146.67</v>
      </c>
      <c r="E2710" s="62">
        <f t="shared" si="441"/>
        <v>1446213</v>
      </c>
      <c r="F2710" s="62">
        <f t="shared" si="441"/>
        <v>39066.330000000075</v>
      </c>
      <c r="G2710" s="175"/>
    </row>
    <row r="2711" spans="2:7" s="4" customFormat="1" x14ac:dyDescent="0.45">
      <c r="B2711" s="117" t="s">
        <v>12</v>
      </c>
      <c r="C2711" s="197">
        <f>24839.7</f>
        <v>24839.7</v>
      </c>
      <c r="D2711" s="197"/>
      <c r="E2711" s="197">
        <v>0</v>
      </c>
      <c r="F2711" s="38">
        <f t="shared" si="440"/>
        <v>0</v>
      </c>
      <c r="G2711" s="175"/>
    </row>
    <row r="2712" spans="2:7" s="4" customFormat="1" x14ac:dyDescent="0.45">
      <c r="B2712" s="115" t="s">
        <v>13</v>
      </c>
      <c r="C2712" s="190">
        <f>66697.36</f>
        <v>66697.36</v>
      </c>
      <c r="D2712" s="190">
        <v>96061</v>
      </c>
      <c r="E2712" s="190">
        <f>119164-200</f>
        <v>118964</v>
      </c>
      <c r="F2712" s="36">
        <f t="shared" si="440"/>
        <v>22903</v>
      </c>
      <c r="G2712" s="175"/>
    </row>
    <row r="2713" spans="2:7" s="4" customFormat="1" ht="35.25" thickBot="1" x14ac:dyDescent="0.5">
      <c r="B2713" s="116" t="s">
        <v>14</v>
      </c>
      <c r="C2713" s="190">
        <f>13586.97</f>
        <v>13586.97</v>
      </c>
      <c r="D2713" s="190">
        <v>9975</v>
      </c>
      <c r="E2713" s="190">
        <f>9975-1929</f>
        <v>8046</v>
      </c>
      <c r="F2713" s="36">
        <f t="shared" si="440"/>
        <v>-1929</v>
      </c>
      <c r="G2713" s="175"/>
    </row>
    <row r="2714" spans="2:7" s="4" customFormat="1" ht="36" thickBot="1" x14ac:dyDescent="0.55000000000000004">
      <c r="B2714" s="73" t="s">
        <v>15</v>
      </c>
      <c r="C2714" s="62">
        <f>C2713+C2712+C2711</f>
        <v>105124.03</v>
      </c>
      <c r="D2714" s="62">
        <f t="shared" ref="D2714:F2714" si="442">D2713+D2712+D2711</f>
        <v>106036</v>
      </c>
      <c r="E2714" s="62">
        <f t="shared" si="442"/>
        <v>127010</v>
      </c>
      <c r="F2714" s="62">
        <f t="shared" si="442"/>
        <v>20974</v>
      </c>
      <c r="G2714" s="175"/>
    </row>
    <row r="2715" spans="2:7" s="4" customFormat="1" x14ac:dyDescent="0.45">
      <c r="B2715" s="117" t="s">
        <v>16</v>
      </c>
      <c r="C2715" s="190">
        <f>59518.97</f>
        <v>59518.97</v>
      </c>
      <c r="D2715" s="190">
        <v>12500</v>
      </c>
      <c r="E2715" s="190">
        <f>1000+11500+7828.8</f>
        <v>20328.8</v>
      </c>
      <c r="F2715" s="38">
        <f t="shared" si="440"/>
        <v>7828.7999999999993</v>
      </c>
      <c r="G2715" s="175"/>
    </row>
    <row r="2716" spans="2:7" s="4" customFormat="1" x14ac:dyDescent="0.45">
      <c r="B2716" s="115" t="s">
        <v>17</v>
      </c>
      <c r="C2716" s="190">
        <f>233.45</f>
        <v>233.45</v>
      </c>
      <c r="D2716" s="190">
        <v>9600</v>
      </c>
      <c r="E2716" s="190"/>
      <c r="F2716" s="36">
        <f t="shared" si="440"/>
        <v>-9600</v>
      </c>
      <c r="G2716" s="175"/>
    </row>
    <row r="2717" spans="2:7" s="4" customFormat="1" x14ac:dyDescent="0.45">
      <c r="B2717" s="115" t="s">
        <v>18</v>
      </c>
      <c r="C2717" s="190"/>
      <c r="D2717" s="190"/>
      <c r="E2717" s="190"/>
      <c r="F2717" s="36">
        <f t="shared" si="440"/>
        <v>0</v>
      </c>
      <c r="G2717" s="175"/>
    </row>
    <row r="2718" spans="2:7" s="4" customFormat="1" ht="35.25" thickBot="1" x14ac:dyDescent="0.5">
      <c r="B2718" s="116" t="s">
        <v>19</v>
      </c>
      <c r="C2718" s="190"/>
      <c r="D2718" s="190"/>
      <c r="E2718" s="190"/>
      <c r="F2718" s="36">
        <f t="shared" si="440"/>
        <v>0</v>
      </c>
      <c r="G2718" s="175"/>
    </row>
    <row r="2719" spans="2:7" s="4" customFormat="1" ht="36" thickBot="1" x14ac:dyDescent="0.55000000000000004">
      <c r="B2719" s="73" t="s">
        <v>20</v>
      </c>
      <c r="C2719" s="62">
        <f>C2718+C2717+C2716+C2715</f>
        <v>59752.42</v>
      </c>
      <c r="D2719" s="62">
        <f t="shared" ref="D2719:F2719" si="443">D2718+D2717+D2716+D2715</f>
        <v>22100</v>
      </c>
      <c r="E2719" s="62">
        <f t="shared" si="443"/>
        <v>20328.8</v>
      </c>
      <c r="F2719" s="62">
        <f t="shared" si="443"/>
        <v>-1771.2000000000007</v>
      </c>
      <c r="G2719" s="175"/>
    </row>
    <row r="2720" spans="2:7" s="4" customFormat="1" x14ac:dyDescent="0.45">
      <c r="B2720" s="117" t="s">
        <v>21</v>
      </c>
      <c r="C2720" s="190">
        <f>1851.93+62634.64</f>
        <v>64486.57</v>
      </c>
      <c r="D2720" s="113">
        <v>0</v>
      </c>
      <c r="E2720" s="113">
        <f>4800-840</f>
        <v>3960</v>
      </c>
      <c r="F2720" s="38">
        <f t="shared" si="440"/>
        <v>3960</v>
      </c>
      <c r="G2720" s="175"/>
    </row>
    <row r="2721" spans="2:7" s="4" customFormat="1" x14ac:dyDescent="0.45">
      <c r="B2721" s="115" t="s">
        <v>22</v>
      </c>
      <c r="C2721" s="35">
        <v>0</v>
      </c>
      <c r="D2721" s="35">
        <v>0</v>
      </c>
      <c r="E2721" s="35">
        <v>0</v>
      </c>
      <c r="F2721" s="36">
        <f t="shared" si="440"/>
        <v>0</v>
      </c>
      <c r="G2721" s="175"/>
    </row>
    <row r="2722" spans="2:7" s="4" customFormat="1" ht="35.25" thickBot="1" x14ac:dyDescent="0.5">
      <c r="B2722" s="116" t="s">
        <v>23</v>
      </c>
      <c r="C2722" s="35">
        <v>0</v>
      </c>
      <c r="D2722" s="35">
        <v>0</v>
      </c>
      <c r="E2722" s="35">
        <v>0</v>
      </c>
      <c r="F2722" s="36">
        <f t="shared" si="440"/>
        <v>0</v>
      </c>
      <c r="G2722" s="175"/>
    </row>
    <row r="2723" spans="2:7" s="4" customFormat="1" ht="36" thickBot="1" x14ac:dyDescent="0.55000000000000004">
      <c r="B2723" s="73" t="s">
        <v>24</v>
      </c>
      <c r="C2723" s="62">
        <f>C2722+C2721+C2720</f>
        <v>64486.57</v>
      </c>
      <c r="D2723" s="62">
        <f t="shared" ref="D2723:F2723" si="444">D2722+D2721+D2720</f>
        <v>0</v>
      </c>
      <c r="E2723" s="62">
        <f t="shared" si="444"/>
        <v>3960</v>
      </c>
      <c r="F2723" s="62">
        <f t="shared" si="444"/>
        <v>3960</v>
      </c>
      <c r="G2723" s="175"/>
    </row>
    <row r="2724" spans="2:7" s="4" customFormat="1" ht="36" thickBot="1" x14ac:dyDescent="0.55000000000000004">
      <c r="B2724" s="73" t="s">
        <v>25</v>
      </c>
      <c r="C2724" s="37">
        <f>C2723+C2719+C2714+C2710</f>
        <v>1601084.84</v>
      </c>
      <c r="D2724" s="37">
        <f t="shared" ref="D2724:F2724" si="445">D2723+D2719+D2714+D2710</f>
        <v>1535282.67</v>
      </c>
      <c r="E2724" s="37">
        <f t="shared" si="445"/>
        <v>1597511.8</v>
      </c>
      <c r="F2724" s="37">
        <f t="shared" si="445"/>
        <v>62229.130000000077</v>
      </c>
      <c r="G2724" s="175"/>
    </row>
    <row r="2725" spans="2:7" s="4" customFormat="1" ht="35.25" x14ac:dyDescent="0.5">
      <c r="B2725" s="55"/>
      <c r="C2725" s="26"/>
      <c r="D2725" s="26"/>
      <c r="E2725" s="26"/>
      <c r="F2725" s="26"/>
      <c r="G2725" s="175"/>
    </row>
    <row r="2726" spans="2:7" s="4" customFormat="1" ht="35.25" x14ac:dyDescent="0.5">
      <c r="B2726" s="55"/>
      <c r="C2726" s="26"/>
      <c r="D2726" s="26"/>
      <c r="E2726" s="26"/>
      <c r="F2726" s="26"/>
      <c r="G2726" s="175"/>
    </row>
    <row r="2727" spans="2:7" s="4" customFormat="1" ht="35.25" x14ac:dyDescent="0.5">
      <c r="B2727" s="55"/>
      <c r="C2727" s="26"/>
      <c r="D2727" s="26"/>
      <c r="E2727" s="26"/>
      <c r="F2727" s="26"/>
      <c r="G2727" s="175"/>
    </row>
    <row r="2728" spans="2:7" s="4" customFormat="1" ht="35.25" x14ac:dyDescent="0.5">
      <c r="B2728" s="66" t="s">
        <v>94</v>
      </c>
      <c r="C2728" s="26"/>
      <c r="D2728" s="26"/>
      <c r="E2728" s="26"/>
      <c r="F2728" s="26"/>
      <c r="G2728" s="175"/>
    </row>
    <row r="2729" spans="2:7" s="4" customFormat="1" ht="36" thickBot="1" x14ac:dyDescent="0.55000000000000004">
      <c r="B2729" s="55"/>
      <c r="C2729" s="26"/>
      <c r="D2729" s="26"/>
      <c r="E2729" s="26"/>
      <c r="F2729" s="26"/>
      <c r="G2729" s="175"/>
    </row>
    <row r="2730" spans="2:7" s="4" customFormat="1" ht="35.25" x14ac:dyDescent="0.5">
      <c r="B2730" s="67" t="s">
        <v>130</v>
      </c>
      <c r="C2730" s="33" t="s">
        <v>6</v>
      </c>
      <c r="D2730" s="33" t="s">
        <v>7</v>
      </c>
      <c r="E2730" s="33" t="s">
        <v>7</v>
      </c>
      <c r="F2730" s="122" t="s">
        <v>165</v>
      </c>
      <c r="G2730" s="175"/>
    </row>
    <row r="2731" spans="2:7" s="4" customFormat="1" ht="35.25" x14ac:dyDescent="0.5">
      <c r="B2731" s="68">
        <v>630011</v>
      </c>
      <c r="C2731" s="60" t="s">
        <v>163</v>
      </c>
      <c r="D2731" s="60" t="s">
        <v>163</v>
      </c>
      <c r="E2731" s="60" t="s">
        <v>164</v>
      </c>
      <c r="F2731" s="153" t="s">
        <v>163</v>
      </c>
      <c r="G2731" s="175"/>
    </row>
    <row r="2732" spans="2:7" s="4" customFormat="1" x14ac:dyDescent="0.45">
      <c r="B2732" s="115" t="s">
        <v>8</v>
      </c>
      <c r="C2732" s="35">
        <v>0</v>
      </c>
      <c r="D2732" s="35">
        <v>0</v>
      </c>
      <c r="E2732" s="35">
        <v>0</v>
      </c>
      <c r="F2732" s="20">
        <f t="shared" ref="F2732:F2749" si="446">E2732-D2732</f>
        <v>0</v>
      </c>
      <c r="G2732" s="175"/>
    </row>
    <row r="2733" spans="2:7" s="4" customFormat="1" x14ac:dyDescent="0.45">
      <c r="B2733" s="115" t="s">
        <v>9</v>
      </c>
      <c r="C2733" s="35">
        <v>0</v>
      </c>
      <c r="D2733" s="35">
        <v>0</v>
      </c>
      <c r="E2733" s="35">
        <v>0</v>
      </c>
      <c r="F2733" s="19">
        <f t="shared" si="446"/>
        <v>0</v>
      </c>
      <c r="G2733" s="175"/>
    </row>
    <row r="2734" spans="2:7" s="4" customFormat="1" ht="35.25" thickBot="1" x14ac:dyDescent="0.5">
      <c r="B2734" s="116" t="s">
        <v>10</v>
      </c>
      <c r="C2734" s="36">
        <v>0</v>
      </c>
      <c r="D2734" s="35">
        <v>0</v>
      </c>
      <c r="E2734" s="35">
        <v>0</v>
      </c>
      <c r="F2734" s="20">
        <f t="shared" si="446"/>
        <v>0</v>
      </c>
      <c r="G2734" s="175"/>
    </row>
    <row r="2735" spans="2:7" s="4" customFormat="1" ht="36" thickBot="1" x14ac:dyDescent="0.55000000000000004">
      <c r="B2735" s="73" t="s">
        <v>11</v>
      </c>
      <c r="C2735" s="62">
        <f>C2734+C2733+C2732</f>
        <v>0</v>
      </c>
      <c r="D2735" s="62">
        <v>0</v>
      </c>
      <c r="E2735" s="62">
        <v>0</v>
      </c>
      <c r="F2735" s="21">
        <f t="shared" si="446"/>
        <v>0</v>
      </c>
      <c r="G2735" s="175"/>
    </row>
    <row r="2736" spans="2:7" s="4" customFormat="1" x14ac:dyDescent="0.45">
      <c r="B2736" s="117" t="s">
        <v>12</v>
      </c>
      <c r="C2736" s="38">
        <v>0</v>
      </c>
      <c r="D2736" s="38">
        <v>0</v>
      </c>
      <c r="E2736" s="38">
        <v>0</v>
      </c>
      <c r="F2736" s="23">
        <f t="shared" si="446"/>
        <v>0</v>
      </c>
      <c r="G2736" s="175"/>
    </row>
    <row r="2737" spans="2:7" s="4" customFormat="1" x14ac:dyDescent="0.45">
      <c r="B2737" s="115" t="s">
        <v>13</v>
      </c>
      <c r="C2737" s="35">
        <v>0</v>
      </c>
      <c r="D2737" s="35">
        <v>0</v>
      </c>
      <c r="E2737" s="35">
        <v>0</v>
      </c>
      <c r="F2737" s="20">
        <f t="shared" si="446"/>
        <v>0</v>
      </c>
      <c r="G2737" s="175"/>
    </row>
    <row r="2738" spans="2:7" s="4" customFormat="1" ht="35.25" thickBot="1" x14ac:dyDescent="0.5">
      <c r="B2738" s="116" t="s">
        <v>14</v>
      </c>
      <c r="C2738" s="35">
        <v>0</v>
      </c>
      <c r="D2738" s="35">
        <v>0</v>
      </c>
      <c r="E2738" s="35">
        <v>0</v>
      </c>
      <c r="F2738" s="20">
        <f t="shared" si="446"/>
        <v>0</v>
      </c>
      <c r="G2738" s="175"/>
    </row>
    <row r="2739" spans="2:7" s="4" customFormat="1" ht="36" thickBot="1" x14ac:dyDescent="0.55000000000000004">
      <c r="B2739" s="73" t="s">
        <v>15</v>
      </c>
      <c r="C2739" s="62">
        <f>C2738+C2737+C2736</f>
        <v>0</v>
      </c>
      <c r="D2739" s="62">
        <v>0</v>
      </c>
      <c r="E2739" s="62">
        <v>0</v>
      </c>
      <c r="F2739" s="21">
        <f t="shared" si="446"/>
        <v>0</v>
      </c>
      <c r="G2739" s="175"/>
    </row>
    <row r="2740" spans="2:7" s="4" customFormat="1" x14ac:dyDescent="0.45">
      <c r="B2740" s="117" t="s">
        <v>16</v>
      </c>
      <c r="C2740" s="113">
        <v>0</v>
      </c>
      <c r="D2740" s="113">
        <v>0</v>
      </c>
      <c r="E2740" s="113">
        <v>0</v>
      </c>
      <c r="F2740" s="23">
        <f t="shared" si="446"/>
        <v>0</v>
      </c>
      <c r="G2740" s="175"/>
    </row>
    <row r="2741" spans="2:7" s="4" customFormat="1" x14ac:dyDescent="0.45">
      <c r="B2741" s="115" t="s">
        <v>17</v>
      </c>
      <c r="C2741" s="35">
        <v>0</v>
      </c>
      <c r="D2741" s="35">
        <v>0</v>
      </c>
      <c r="E2741" s="35">
        <v>0</v>
      </c>
      <c r="F2741" s="20">
        <f t="shared" si="446"/>
        <v>0</v>
      </c>
      <c r="G2741" s="175"/>
    </row>
    <row r="2742" spans="2:7" s="4" customFormat="1" x14ac:dyDescent="0.45">
      <c r="B2742" s="115" t="s">
        <v>18</v>
      </c>
      <c r="C2742" s="35">
        <v>0</v>
      </c>
      <c r="D2742" s="35"/>
      <c r="E2742" s="35"/>
      <c r="F2742" s="20">
        <f t="shared" si="446"/>
        <v>0</v>
      </c>
      <c r="G2742" s="175"/>
    </row>
    <row r="2743" spans="2:7" s="4" customFormat="1" ht="35.25" thickBot="1" x14ac:dyDescent="0.5">
      <c r="B2743" s="116" t="s">
        <v>19</v>
      </c>
      <c r="C2743" s="35">
        <v>0</v>
      </c>
      <c r="D2743" s="35"/>
      <c r="E2743" s="35"/>
      <c r="F2743" s="20">
        <f t="shared" si="446"/>
        <v>0</v>
      </c>
      <c r="G2743" s="175"/>
    </row>
    <row r="2744" spans="2:7" s="4" customFormat="1" ht="36" thickBot="1" x14ac:dyDescent="0.55000000000000004">
      <c r="B2744" s="73" t="s">
        <v>20</v>
      </c>
      <c r="C2744" s="62">
        <f>C2743+C2742+C2741+C2740</f>
        <v>0</v>
      </c>
      <c r="D2744" s="62">
        <v>0</v>
      </c>
      <c r="E2744" s="62">
        <v>0</v>
      </c>
      <c r="F2744" s="21">
        <f t="shared" si="446"/>
        <v>0</v>
      </c>
      <c r="G2744" s="175"/>
    </row>
    <row r="2745" spans="2:7" s="4" customFormat="1" x14ac:dyDescent="0.45">
      <c r="B2745" s="117" t="s">
        <v>21</v>
      </c>
      <c r="C2745" s="113">
        <v>0</v>
      </c>
      <c r="D2745" s="113">
        <v>0</v>
      </c>
      <c r="E2745" s="113">
        <v>0</v>
      </c>
      <c r="F2745" s="23">
        <f t="shared" si="446"/>
        <v>0</v>
      </c>
      <c r="G2745" s="175"/>
    </row>
    <row r="2746" spans="2:7" s="4" customFormat="1" x14ac:dyDescent="0.45">
      <c r="B2746" s="115" t="s">
        <v>22</v>
      </c>
      <c r="C2746" s="35">
        <v>0</v>
      </c>
      <c r="D2746" s="35">
        <v>0</v>
      </c>
      <c r="E2746" s="35">
        <v>0</v>
      </c>
      <c r="F2746" s="20">
        <f t="shared" si="446"/>
        <v>0</v>
      </c>
      <c r="G2746" s="175"/>
    </row>
    <row r="2747" spans="2:7" s="4" customFormat="1" ht="35.25" thickBot="1" x14ac:dyDescent="0.5">
      <c r="B2747" s="116" t="s">
        <v>23</v>
      </c>
      <c r="C2747" s="35">
        <v>0</v>
      </c>
      <c r="D2747" s="35">
        <v>0</v>
      </c>
      <c r="E2747" s="35">
        <v>0</v>
      </c>
      <c r="F2747" s="20">
        <f t="shared" si="446"/>
        <v>0</v>
      </c>
      <c r="G2747" s="175"/>
    </row>
    <row r="2748" spans="2:7" s="4" customFormat="1" ht="36" thickBot="1" x14ac:dyDescent="0.55000000000000004">
      <c r="B2748" s="73" t="s">
        <v>24</v>
      </c>
      <c r="C2748" s="62">
        <f>C2747+C2746+C2745</f>
        <v>0</v>
      </c>
      <c r="D2748" s="62">
        <v>0</v>
      </c>
      <c r="E2748" s="62">
        <v>0</v>
      </c>
      <c r="F2748" s="21">
        <f t="shared" si="446"/>
        <v>0</v>
      </c>
      <c r="G2748" s="175"/>
    </row>
    <row r="2749" spans="2:7" s="4" customFormat="1" ht="36" thickBot="1" x14ac:dyDescent="0.55000000000000004">
      <c r="B2749" s="73" t="s">
        <v>25</v>
      </c>
      <c r="C2749" s="37">
        <f>C2748+C2744+C2739+C2735</f>
        <v>0</v>
      </c>
      <c r="D2749" s="37">
        <v>0</v>
      </c>
      <c r="E2749" s="37">
        <v>0</v>
      </c>
      <c r="F2749" s="21">
        <f t="shared" si="446"/>
        <v>0</v>
      </c>
      <c r="G2749" s="175"/>
    </row>
    <row r="2750" spans="2:7" s="4" customFormat="1" ht="35.25" x14ac:dyDescent="0.5">
      <c r="B2750" s="55"/>
      <c r="C2750" s="26"/>
      <c r="D2750" s="26"/>
      <c r="E2750" s="26"/>
      <c r="F2750" s="26"/>
      <c r="G2750" s="175"/>
    </row>
    <row r="2751" spans="2:7" s="4" customFormat="1" ht="36" thickBot="1" x14ac:dyDescent="0.55000000000000004">
      <c r="B2751" s="66"/>
      <c r="C2751" s="44"/>
      <c r="D2751" s="44"/>
      <c r="E2751" s="44"/>
      <c r="F2751" s="44"/>
      <c r="G2751" s="175"/>
    </row>
    <row r="2752" spans="2:7" s="4" customFormat="1" ht="35.25" x14ac:dyDescent="0.5">
      <c r="B2752" s="67" t="s">
        <v>108</v>
      </c>
      <c r="C2752" s="33" t="s">
        <v>6</v>
      </c>
      <c r="D2752" s="128" t="s">
        <v>7</v>
      </c>
      <c r="E2752" s="33" t="s">
        <v>7</v>
      </c>
      <c r="F2752" s="33" t="s">
        <v>165</v>
      </c>
      <c r="G2752" s="175"/>
    </row>
    <row r="2753" spans="2:7" s="4" customFormat="1" ht="35.25" x14ac:dyDescent="0.5">
      <c r="B2753" s="68">
        <v>650001</v>
      </c>
      <c r="C2753" s="60" t="s">
        <v>163</v>
      </c>
      <c r="D2753" s="157" t="s">
        <v>163</v>
      </c>
      <c r="E2753" s="60" t="s">
        <v>164</v>
      </c>
      <c r="F2753" s="60" t="s">
        <v>163</v>
      </c>
      <c r="G2753" s="175"/>
    </row>
    <row r="2754" spans="2:7" s="4" customFormat="1" x14ac:dyDescent="0.45">
      <c r="B2754" s="115" t="s">
        <v>8</v>
      </c>
      <c r="C2754" s="190">
        <v>40084.68</v>
      </c>
      <c r="D2754" s="190"/>
      <c r="E2754" s="190"/>
      <c r="F2754" s="35">
        <f t="shared" ref="F2754:F2769" si="447">E2754-D2754</f>
        <v>0</v>
      </c>
      <c r="G2754" s="175"/>
    </row>
    <row r="2755" spans="2:7" s="4" customFormat="1" x14ac:dyDescent="0.45">
      <c r="B2755" s="115" t="s">
        <v>9</v>
      </c>
      <c r="C2755" s="190">
        <v>0</v>
      </c>
      <c r="D2755" s="190"/>
      <c r="E2755" s="190"/>
      <c r="F2755" s="35">
        <f t="shared" si="447"/>
        <v>0</v>
      </c>
      <c r="G2755" s="175"/>
    </row>
    <row r="2756" spans="2:7" s="4" customFormat="1" ht="35.25" thickBot="1" x14ac:dyDescent="0.5">
      <c r="B2756" s="116" t="s">
        <v>10</v>
      </c>
      <c r="C2756" s="197">
        <f>983938.91+6652.65</f>
        <v>990591.56</v>
      </c>
      <c r="D2756" s="190"/>
      <c r="E2756" s="190">
        <f>951047+20000+40813.98</f>
        <v>1011860.98</v>
      </c>
      <c r="F2756" s="36">
        <f t="shared" si="447"/>
        <v>1011860.98</v>
      </c>
      <c r="G2756" s="175"/>
    </row>
    <row r="2757" spans="2:7" s="4" customFormat="1" ht="36" thickBot="1" x14ac:dyDescent="0.55000000000000004">
      <c r="B2757" s="73" t="s">
        <v>11</v>
      </c>
      <c r="C2757" s="43">
        <f t="shared" ref="C2757:F2757" si="448">C2756+C2755+C2754</f>
        <v>1030676.2400000001</v>
      </c>
      <c r="D2757" s="43">
        <f t="shared" si="448"/>
        <v>0</v>
      </c>
      <c r="E2757" s="62">
        <f t="shared" si="448"/>
        <v>1011860.98</v>
      </c>
      <c r="F2757" s="62">
        <f t="shared" si="448"/>
        <v>1011860.98</v>
      </c>
      <c r="G2757" s="175"/>
    </row>
    <row r="2758" spans="2:7" s="4" customFormat="1" x14ac:dyDescent="0.45">
      <c r="B2758" s="117" t="s">
        <v>12</v>
      </c>
      <c r="C2758" s="197">
        <f>47584.08-52652.11</f>
        <v>-5068.0299999999988</v>
      </c>
      <c r="D2758" s="197"/>
      <c r="E2758" s="197"/>
      <c r="F2758" s="38">
        <f t="shared" si="447"/>
        <v>0</v>
      </c>
      <c r="G2758" s="175"/>
    </row>
    <row r="2759" spans="2:7" s="4" customFormat="1" x14ac:dyDescent="0.45">
      <c r="B2759" s="115" t="s">
        <v>13</v>
      </c>
      <c r="C2759" s="190">
        <f>129+13533</f>
        <v>13662</v>
      </c>
      <c r="D2759" s="190">
        <v>930846</v>
      </c>
      <c r="E2759" s="190">
        <v>0</v>
      </c>
      <c r="F2759" s="36">
        <f t="shared" si="447"/>
        <v>-930846</v>
      </c>
      <c r="G2759" s="175"/>
    </row>
    <row r="2760" spans="2:7" s="59" customFormat="1" ht="35.25" thickBot="1" x14ac:dyDescent="0.5">
      <c r="B2760" s="116" t="s">
        <v>14</v>
      </c>
      <c r="C2760" s="190">
        <f>10163.56</f>
        <v>10163.56</v>
      </c>
      <c r="D2760" s="190"/>
      <c r="E2760" s="190"/>
      <c r="F2760" s="36">
        <f t="shared" si="447"/>
        <v>0</v>
      </c>
      <c r="G2760" s="182"/>
    </row>
    <row r="2761" spans="2:7" s="4" customFormat="1" ht="36" thickBot="1" x14ac:dyDescent="0.55000000000000004">
      <c r="B2761" s="73" t="s">
        <v>15</v>
      </c>
      <c r="C2761" s="62">
        <f>C2760+C2759+C2758</f>
        <v>18757.53</v>
      </c>
      <c r="D2761" s="43">
        <f t="shared" ref="D2761:F2761" si="449">D2760+D2759+D2758</f>
        <v>930846</v>
      </c>
      <c r="E2761" s="62">
        <f t="shared" si="449"/>
        <v>0</v>
      </c>
      <c r="F2761" s="62">
        <f t="shared" si="449"/>
        <v>-930846</v>
      </c>
      <c r="G2761" s="175"/>
    </row>
    <row r="2762" spans="2:7" s="4" customFormat="1" x14ac:dyDescent="0.45">
      <c r="B2762" s="117" t="s">
        <v>16</v>
      </c>
      <c r="C2762" s="190">
        <v>3752</v>
      </c>
      <c r="D2762" s="190"/>
      <c r="E2762" s="190"/>
      <c r="F2762" s="38">
        <f t="shared" si="447"/>
        <v>0</v>
      </c>
      <c r="G2762" s="175"/>
    </row>
    <row r="2763" spans="2:7" s="4" customFormat="1" x14ac:dyDescent="0.45">
      <c r="B2763" s="115" t="s">
        <v>17</v>
      </c>
      <c r="C2763" s="190">
        <f>8588.31-2321+9099</f>
        <v>15366.31</v>
      </c>
      <c r="D2763" s="190"/>
      <c r="E2763" s="190">
        <f>143+430143</f>
        <v>430286</v>
      </c>
      <c r="F2763" s="36">
        <f t="shared" si="447"/>
        <v>430286</v>
      </c>
      <c r="G2763" s="175"/>
    </row>
    <row r="2764" spans="2:7" s="3" customFormat="1" x14ac:dyDescent="0.45">
      <c r="B2764" s="115" t="s">
        <v>18</v>
      </c>
      <c r="C2764" s="190"/>
      <c r="D2764" s="190"/>
      <c r="E2764" s="190"/>
      <c r="F2764" s="36">
        <f t="shared" si="447"/>
        <v>0</v>
      </c>
      <c r="G2764" s="175"/>
    </row>
    <row r="2765" spans="2:7" s="3" customFormat="1" ht="35.25" thickBot="1" x14ac:dyDescent="0.5">
      <c r="B2765" s="116" t="s">
        <v>19</v>
      </c>
      <c r="C2765" s="190"/>
      <c r="D2765" s="190"/>
      <c r="E2765" s="190"/>
      <c r="F2765" s="36">
        <f t="shared" si="447"/>
        <v>0</v>
      </c>
      <c r="G2765" s="175"/>
    </row>
    <row r="2766" spans="2:7" s="3" customFormat="1" ht="36" thickBot="1" x14ac:dyDescent="0.55000000000000004">
      <c r="B2766" s="73" t="s">
        <v>20</v>
      </c>
      <c r="C2766" s="62">
        <f>C2765+C2764+C2763+C2762</f>
        <v>19118.309999999998</v>
      </c>
      <c r="D2766" s="43">
        <f t="shared" ref="D2766:F2766" si="450">D2765+D2764+D2763+D2762</f>
        <v>0</v>
      </c>
      <c r="E2766" s="62">
        <f t="shared" si="450"/>
        <v>430286</v>
      </c>
      <c r="F2766" s="62">
        <f t="shared" si="450"/>
        <v>430286</v>
      </c>
      <c r="G2766" s="175"/>
    </row>
    <row r="2767" spans="2:7" s="3" customFormat="1" x14ac:dyDescent="0.45">
      <c r="B2767" s="117" t="s">
        <v>21</v>
      </c>
      <c r="C2767" s="113">
        <v>6849</v>
      </c>
      <c r="D2767" s="45"/>
      <c r="E2767" s="113"/>
      <c r="F2767" s="38">
        <f t="shared" si="447"/>
        <v>0</v>
      </c>
      <c r="G2767" s="175"/>
    </row>
    <row r="2768" spans="2:7" s="3" customFormat="1" x14ac:dyDescent="0.45">
      <c r="B2768" s="115" t="s">
        <v>22</v>
      </c>
      <c r="C2768" s="35">
        <v>0</v>
      </c>
      <c r="D2768" s="41"/>
      <c r="E2768" s="35"/>
      <c r="F2768" s="36">
        <f t="shared" si="447"/>
        <v>0</v>
      </c>
      <c r="G2768" s="175"/>
    </row>
    <row r="2769" spans="2:10" s="3" customFormat="1" ht="35.25" thickBot="1" x14ac:dyDescent="0.5">
      <c r="B2769" s="116" t="s">
        <v>23</v>
      </c>
      <c r="C2769" s="35">
        <v>0</v>
      </c>
      <c r="D2769" s="41"/>
      <c r="E2769" s="35"/>
      <c r="F2769" s="36">
        <f t="shared" si="447"/>
        <v>0</v>
      </c>
      <c r="G2769" s="175"/>
    </row>
    <row r="2770" spans="2:10" s="3" customFormat="1" ht="36" thickBot="1" x14ac:dyDescent="0.55000000000000004">
      <c r="B2770" s="73" t="s">
        <v>24</v>
      </c>
      <c r="C2770" s="62">
        <f>C2769+C2768+C2767</f>
        <v>6849</v>
      </c>
      <c r="D2770" s="43">
        <f t="shared" ref="D2770:F2770" si="451">D2769+D2768+D2767</f>
        <v>0</v>
      </c>
      <c r="E2770" s="62">
        <f t="shared" si="451"/>
        <v>0</v>
      </c>
      <c r="F2770" s="62">
        <f t="shared" si="451"/>
        <v>0</v>
      </c>
      <c r="G2770" s="175"/>
    </row>
    <row r="2771" spans="2:10" s="3" customFormat="1" ht="36" thickBot="1" x14ac:dyDescent="0.55000000000000004">
      <c r="B2771" s="73" t="s">
        <v>25</v>
      </c>
      <c r="C2771" s="37">
        <f>C2770+C2766+C2761+C2757</f>
        <v>1075401.08</v>
      </c>
      <c r="D2771" s="63">
        <f t="shared" ref="D2771:F2771" si="452">D2770+D2766+D2761+D2757</f>
        <v>930846</v>
      </c>
      <c r="E2771" s="37">
        <f t="shared" si="452"/>
        <v>1442146.98</v>
      </c>
      <c r="F2771" s="37">
        <f t="shared" si="452"/>
        <v>511300.98</v>
      </c>
      <c r="G2771" s="175"/>
    </row>
    <row r="2772" spans="2:10" s="3" customFormat="1" ht="35.25" x14ac:dyDescent="0.5">
      <c r="B2772" s="55"/>
      <c r="C2772" s="44"/>
      <c r="D2772" s="44"/>
      <c r="E2772" s="44"/>
      <c r="F2772" s="44"/>
      <c r="G2772" s="175"/>
    </row>
    <row r="2773" spans="2:10" s="3" customFormat="1" ht="35.25" thickBot="1" x14ac:dyDescent="0.5">
      <c r="B2773" s="59"/>
      <c r="C2773" s="45"/>
      <c r="D2773" s="45"/>
      <c r="E2773" s="45"/>
      <c r="F2773" s="45"/>
      <c r="G2773" s="175"/>
    </row>
    <row r="2774" spans="2:10" s="3" customFormat="1" ht="35.25" x14ac:dyDescent="0.5">
      <c r="B2774" s="67" t="s">
        <v>99</v>
      </c>
      <c r="C2774" s="33" t="s">
        <v>6</v>
      </c>
      <c r="D2774" s="33" t="s">
        <v>7</v>
      </c>
      <c r="E2774" s="33" t="s">
        <v>7</v>
      </c>
      <c r="F2774" s="33" t="s">
        <v>165</v>
      </c>
      <c r="G2774" s="175"/>
    </row>
    <row r="2775" spans="2:10" s="3" customFormat="1" ht="35.25" x14ac:dyDescent="0.5">
      <c r="B2775" s="103"/>
      <c r="C2775" s="60" t="s">
        <v>163</v>
      </c>
      <c r="D2775" s="60" t="s">
        <v>163</v>
      </c>
      <c r="E2775" s="60" t="s">
        <v>164</v>
      </c>
      <c r="F2775" s="60" t="s">
        <v>163</v>
      </c>
      <c r="G2775" s="175"/>
    </row>
    <row r="2776" spans="2:10" s="3" customFormat="1" ht="35.25" x14ac:dyDescent="0.5">
      <c r="B2776" s="99" t="s">
        <v>8</v>
      </c>
      <c r="C2776" s="150">
        <f>C2754+C2732+C2707+C2685+C2663+C2638+C2616+C2594+C2569+C2547+C2482+C2435+C2413+C2457+C2525+C2503</f>
        <v>4165748.3900000006</v>
      </c>
      <c r="D2776" s="150">
        <f t="shared" ref="D2776:E2776" si="453">D2754+D2732+D2707+D2685+D2663+D2638+D2616+D2594+D2569+D2547+D2482+D2435+D2413+D2457+D2525+D2503</f>
        <v>4456756.6500000004</v>
      </c>
      <c r="E2776" s="150">
        <f t="shared" si="453"/>
        <v>4735340.2</v>
      </c>
      <c r="F2776" s="150">
        <f>F2754+F2732+F2707+F2685+F2663+F2638+F2616+F2594+F2569+F2547+F2482+F2435+F2413+F2457+F2525</f>
        <v>682559.55</v>
      </c>
      <c r="G2776" s="175"/>
      <c r="H2776" s="110"/>
    </row>
    <row r="2777" spans="2:10" s="3" customFormat="1" ht="35.25" x14ac:dyDescent="0.5">
      <c r="B2777" s="99" t="s">
        <v>9</v>
      </c>
      <c r="C2777" s="150">
        <f t="shared" ref="C2777:E2778" si="454">C2755+C2733+C2708+C2686+C2664+C2639+C2617+C2595+C2570+C2548+C2483+C2436+C2414+C2458+C2526+C2504</f>
        <v>0</v>
      </c>
      <c r="D2777" s="150">
        <v>0</v>
      </c>
      <c r="E2777" s="150">
        <v>0</v>
      </c>
      <c r="F2777" s="150">
        <f>F2755+F2733+F2708+F2686+F2664+F2639+F2617+F2595+F2570+F2548+F2483+F2436+F2414+F2458</f>
        <v>0</v>
      </c>
      <c r="G2777" s="175"/>
    </row>
    <row r="2778" spans="2:10" s="3" customFormat="1" ht="36" thickBot="1" x14ac:dyDescent="0.55000000000000004">
      <c r="B2778" s="102" t="s">
        <v>10</v>
      </c>
      <c r="C2778" s="150">
        <f t="shared" si="454"/>
        <v>2438666.4899999998</v>
      </c>
      <c r="D2778" s="150">
        <f t="shared" si="454"/>
        <v>1794391.5699999998</v>
      </c>
      <c r="E2778" s="150">
        <f t="shared" si="454"/>
        <v>2648150.52</v>
      </c>
      <c r="F2778" s="150">
        <f>F2756+F2734+F2709+F2687+F2665+F2640+F2618+F2596+F2571+F2549+F2484+F2437+F2415+F2459+F2527</f>
        <v>1015349.4700000001</v>
      </c>
      <c r="G2778" s="175"/>
      <c r="H2778" s="110"/>
    </row>
    <row r="2779" spans="2:10" s="3" customFormat="1" ht="36" thickBot="1" x14ac:dyDescent="0.55000000000000004">
      <c r="B2779" s="73" t="s">
        <v>11</v>
      </c>
      <c r="C2779" s="62">
        <f>SUM(C2776:C2778)</f>
        <v>6604414.8800000008</v>
      </c>
      <c r="D2779" s="62">
        <f t="shared" ref="D2779:F2779" si="455">SUM(D2776:D2778)</f>
        <v>6251148.2200000007</v>
      </c>
      <c r="E2779" s="62">
        <f t="shared" si="455"/>
        <v>7383490.7200000007</v>
      </c>
      <c r="F2779" s="62">
        <f t="shared" si="455"/>
        <v>1697909.02</v>
      </c>
      <c r="G2779" s="175"/>
      <c r="H2779" s="110"/>
    </row>
    <row r="2780" spans="2:10" s="3" customFormat="1" ht="35.25" x14ac:dyDescent="0.5">
      <c r="B2780" s="103" t="s">
        <v>12</v>
      </c>
      <c r="C2780" s="150">
        <f>C2758+C2736+C2711+C2689+C2667+C2642+C2620+C2598+C2573+C2551+C2486+C2439+C2417+C2461+C2529+C2507</f>
        <v>106554.28</v>
      </c>
      <c r="D2780" s="150">
        <f t="shared" ref="D2780:E2780" si="456">D2758+D2736+D2711+D2689+D2667+D2642+D2620+D2598+D2573+D2551+D2486+D2439+D2417+D2461+D2529+D2507</f>
        <v>20000</v>
      </c>
      <c r="E2780" s="150">
        <f t="shared" si="456"/>
        <v>20000</v>
      </c>
      <c r="F2780" s="150">
        <f>F2758+F2736+F2711+F2689+F2667+F2642+F2620+F2598+F2573+F2551+F2486+F2439+F2417+F2461+F2529</f>
        <v>0</v>
      </c>
      <c r="G2780" s="175"/>
    </row>
    <row r="2781" spans="2:10" s="3" customFormat="1" ht="35.25" x14ac:dyDescent="0.5">
      <c r="B2781" s="99" t="s">
        <v>13</v>
      </c>
      <c r="C2781" s="150">
        <f t="shared" ref="C2781:E2782" si="457">C2759+C2737+C2712+C2690+C2668+C2643+C2621+C2599+C2574+C2552+C2487+C2440+C2418+C2462+C2530+C2508</f>
        <v>3575323.04</v>
      </c>
      <c r="D2781" s="150">
        <f t="shared" si="457"/>
        <v>2308641.6500000004</v>
      </c>
      <c r="E2781" s="150">
        <f t="shared" si="457"/>
        <v>1699361.33</v>
      </c>
      <c r="F2781" s="150">
        <f>F2759+F2737+F2712+F2690+F2668+F2643+F2621+F2599+F2574+F2552+F2487+F2440+F2418+F2462+F2530</f>
        <v>-607965.31999999995</v>
      </c>
      <c r="G2781" s="175"/>
      <c r="H2781" s="174"/>
      <c r="I2781" s="174"/>
      <c r="J2781" s="174"/>
    </row>
    <row r="2782" spans="2:10" s="30" customFormat="1" ht="36" thickBot="1" x14ac:dyDescent="0.55000000000000004">
      <c r="B2782" s="102" t="s">
        <v>14</v>
      </c>
      <c r="C2782" s="150">
        <f t="shared" si="457"/>
        <v>43590.399999999994</v>
      </c>
      <c r="D2782" s="150">
        <f t="shared" si="457"/>
        <v>32685</v>
      </c>
      <c r="E2782" s="150">
        <f t="shared" si="457"/>
        <v>51118.07</v>
      </c>
      <c r="F2782" s="150">
        <f>F2760+F2738+F2713+F2691+F2669+F2644+F2622+F2600+F2575+F2553+F2488+F2441+F2419+F2463+F2531</f>
        <v>18433.07</v>
      </c>
      <c r="G2782" s="182"/>
    </row>
    <row r="2783" spans="2:10" s="4" customFormat="1" ht="36" thickBot="1" x14ac:dyDescent="0.55000000000000004">
      <c r="B2783" s="73" t="s">
        <v>15</v>
      </c>
      <c r="C2783" s="62">
        <f>SUM(C2780:C2782)</f>
        <v>3725467.7199999997</v>
      </c>
      <c r="D2783" s="62">
        <f t="shared" ref="D2783:F2783" si="458">SUM(D2780:D2782)</f>
        <v>2361326.6500000004</v>
      </c>
      <c r="E2783" s="62">
        <f t="shared" si="458"/>
        <v>1770479.4000000001</v>
      </c>
      <c r="F2783" s="62">
        <f t="shared" si="458"/>
        <v>-589532.25</v>
      </c>
      <c r="G2783" s="175"/>
    </row>
    <row r="2784" spans="2:10" s="4" customFormat="1" ht="35.25" x14ac:dyDescent="0.5">
      <c r="B2784" s="103" t="s">
        <v>16</v>
      </c>
      <c r="C2784" s="150">
        <f>C2762+C2740+C2715+C2693+C2671+C2646+C2624+C2602+C2577+C2555+C2490+C2443+C2421+C2465+C2533+C2511</f>
        <v>601704.11999999988</v>
      </c>
      <c r="D2784" s="150">
        <f t="shared" ref="D2784:E2784" si="459">D2762+D2740+D2715+D2693+D2671+D2646+D2624+D2602+D2577+D2555+D2490+D2443+D2421+D2465+D2533+D2511</f>
        <v>139400</v>
      </c>
      <c r="E2784" s="150">
        <f t="shared" si="459"/>
        <v>147228.79999999999</v>
      </c>
      <c r="F2784" s="150">
        <f>F2762+F2740+F2715+F2693+F2671+F2646+F2624+F2602+F2577+F2555+F2490+F2443+F2421+F2465</f>
        <v>7828.7999999999993</v>
      </c>
      <c r="G2784" s="175"/>
    </row>
    <row r="2785" spans="2:8" s="4" customFormat="1" ht="35.25" x14ac:dyDescent="0.5">
      <c r="B2785" s="99" t="s">
        <v>17</v>
      </c>
      <c r="C2785" s="208">
        <f>C2763+C2741+C2716+C2694+C2672+C2647+C2625+C2603+C2578+C2556+C2491+C2444+C2422+C2466+C2534+C2512-4535</f>
        <v>21754.06</v>
      </c>
      <c r="D2785" s="150">
        <f t="shared" ref="C2785:E2787" si="460">D2763+D2741+D2716+D2694+D2672+D2647+D2625+D2603+D2578+D2556+D2491+D2444+D2422+D2466+D2534+D2512</f>
        <v>11897.02</v>
      </c>
      <c r="E2785" s="150">
        <f t="shared" si="460"/>
        <v>435694.75</v>
      </c>
      <c r="F2785" s="150">
        <f>F2763+F2741+F2716+F2694+F2672+F2647+F2625+F2603+F2578+F2556+F2491+F2444+F2422+F2466</f>
        <v>424094.75</v>
      </c>
      <c r="G2785" s="175"/>
      <c r="H2785" s="109"/>
    </row>
    <row r="2786" spans="2:8" s="3" customFormat="1" ht="35.25" x14ac:dyDescent="0.5">
      <c r="B2786" s="99" t="s">
        <v>18</v>
      </c>
      <c r="C2786" s="150">
        <f t="shared" si="460"/>
        <v>0</v>
      </c>
      <c r="D2786" s="150">
        <f>D2764+D2742+D2717+D2695+D2673+D2648+D2626+D2604+D2579+D2557+D2492+D2445+D2423+D2467</f>
        <v>0</v>
      </c>
      <c r="E2786" s="150">
        <v>0</v>
      </c>
      <c r="F2786" s="150">
        <f>F2764+F2742+F2717+F2695+F2673+F2648+F2626+F2604+F2579+F2557+F2492+F2445+F2423+F2467</f>
        <v>0</v>
      </c>
      <c r="G2786" s="175"/>
    </row>
    <row r="2787" spans="2:8" s="3" customFormat="1" ht="36" thickBot="1" x14ac:dyDescent="0.55000000000000004">
      <c r="B2787" s="102" t="s">
        <v>19</v>
      </c>
      <c r="C2787" s="150">
        <f t="shared" si="460"/>
        <v>0</v>
      </c>
      <c r="D2787" s="150">
        <f>D2765+D2743+D2718+D2696+D2674+D2649+D2627+D2605+D2580+D2558+D2493+D2446+D2424+D2468</f>
        <v>0</v>
      </c>
      <c r="E2787" s="150">
        <f>E2765+E2743+E2718+E2696+E2674+E2649+E2627+E2605+E2580+E2558+E2493+E2446+E2424+E2468</f>
        <v>0</v>
      </c>
      <c r="F2787" s="150">
        <f>F2765+F2743+F2718+F2696+F2674+F2649+F2627+F2605+F2580+F2558+F2493+F2446+F2424+F2468</f>
        <v>0</v>
      </c>
      <c r="G2787" s="175"/>
    </row>
    <row r="2788" spans="2:8" s="3" customFormat="1" ht="36" thickBot="1" x14ac:dyDescent="0.55000000000000004">
      <c r="B2788" s="73" t="s">
        <v>20</v>
      </c>
      <c r="C2788" s="62">
        <f>SUM(C2784:C2787)</f>
        <v>623458.17999999993</v>
      </c>
      <c r="D2788" s="62">
        <f t="shared" ref="D2788:F2788" si="461">SUM(D2784:D2787)</f>
        <v>151297.01999999999</v>
      </c>
      <c r="E2788" s="62">
        <f t="shared" si="461"/>
        <v>582923.55000000005</v>
      </c>
      <c r="F2788" s="62">
        <f t="shared" si="461"/>
        <v>431923.55</v>
      </c>
      <c r="G2788" s="175"/>
    </row>
    <row r="2789" spans="2:8" s="3" customFormat="1" ht="35.25" x14ac:dyDescent="0.5">
      <c r="B2789" s="103" t="s">
        <v>21</v>
      </c>
      <c r="C2789" s="150">
        <f>C2767+C2745+C2720+C2698+C2676+C2651+C2629+C2607+C2582+C2560+C2495+C2448+C2426+C2470+C2538+C2516</f>
        <v>198964.49000000002</v>
      </c>
      <c r="D2789" s="150">
        <f t="shared" ref="D2789:E2789" si="462">D2767+D2745+D2720+D2698+D2676+D2651+D2629+D2607+D2582+D2560+D2495+D2448+D2426+D2470+D2538+D2516</f>
        <v>9007</v>
      </c>
      <c r="E2789" s="150">
        <f t="shared" si="462"/>
        <v>9260</v>
      </c>
      <c r="F2789" s="150">
        <f>F2767+F2745+F2720+F2698+F2676+F2651+F2629+F2607+F2582+F2560+F2495+F2448+F2426+F2470</f>
        <v>253</v>
      </c>
      <c r="G2789" s="175"/>
    </row>
    <row r="2790" spans="2:8" s="3" customFormat="1" ht="35.25" x14ac:dyDescent="0.5">
      <c r="B2790" s="99" t="s">
        <v>22</v>
      </c>
      <c r="C2790" s="150">
        <f t="shared" ref="C2790:E2790" si="463">C2768+C2746+C2721+C2699+C2677+C2652+C2630+C2608+C2583+C2561+C2496+C2449+C2427+C2471+C2539+C2517</f>
        <v>25669.72</v>
      </c>
      <c r="D2790" s="150">
        <f t="shared" si="463"/>
        <v>0</v>
      </c>
      <c r="E2790" s="150">
        <f t="shared" si="463"/>
        <v>0</v>
      </c>
      <c r="F2790" s="150">
        <f>F2768+F2746+F2721+F2699+F2677+F2652+F2630+F2608+F2583+F2561+F2496+F2449+F2427+F2471</f>
        <v>0</v>
      </c>
      <c r="G2790" s="175"/>
    </row>
    <row r="2791" spans="2:8" s="3" customFormat="1" ht="36" thickBot="1" x14ac:dyDescent="0.55000000000000004">
      <c r="B2791" s="102" t="s">
        <v>23</v>
      </c>
      <c r="C2791" s="150">
        <f t="shared" ref="C2791:E2791" si="464">C2769+C2747+C2722+C2700+C2678+C2653+C2631+C2609+C2584+C2562+C2497+C2450+C2428+C2472+C2540+C2518</f>
        <v>0</v>
      </c>
      <c r="D2791" s="150">
        <f t="shared" si="464"/>
        <v>0</v>
      </c>
      <c r="E2791" s="150">
        <f t="shared" si="464"/>
        <v>0</v>
      </c>
      <c r="F2791" s="150">
        <f>F2769+F2747+F2722+F2700+F2678+F2653+F2631+F2609+F2584+F2562+F2497+F2450+F2428+F2472</f>
        <v>0</v>
      </c>
      <c r="G2791" s="175"/>
    </row>
    <row r="2792" spans="2:8" s="3" customFormat="1" ht="36" thickBot="1" x14ac:dyDescent="0.55000000000000004">
      <c r="B2792" s="73" t="s">
        <v>24</v>
      </c>
      <c r="C2792" s="62">
        <f>SUM(C2789:C2791)</f>
        <v>224634.21000000002</v>
      </c>
      <c r="D2792" s="62">
        <f t="shared" ref="D2792:F2792" si="465">SUM(D2789:D2791)</f>
        <v>9007</v>
      </c>
      <c r="E2792" s="62">
        <f t="shared" si="465"/>
        <v>9260</v>
      </c>
      <c r="F2792" s="62">
        <f t="shared" si="465"/>
        <v>253</v>
      </c>
      <c r="G2792" s="175"/>
    </row>
    <row r="2793" spans="2:8" s="3" customFormat="1" ht="36" thickBot="1" x14ac:dyDescent="0.55000000000000004">
      <c r="B2793" s="134" t="s">
        <v>71</v>
      </c>
      <c r="C2793" s="135">
        <f>+C2779+C2783+C2788+C2791+C2792</f>
        <v>11177974.990000002</v>
      </c>
      <c r="D2793" s="135">
        <f t="shared" ref="D2793:F2793" si="466">+D2779+D2783+D2788+D2791+D2792</f>
        <v>8772778.8900000006</v>
      </c>
      <c r="E2793" s="135">
        <f t="shared" si="466"/>
        <v>9746153.6700000018</v>
      </c>
      <c r="F2793" s="135">
        <f t="shared" si="466"/>
        <v>1540553.32</v>
      </c>
      <c r="G2793" s="175"/>
      <c r="H2793" s="110"/>
    </row>
    <row r="2794" spans="2:8" s="3" customFormat="1" ht="35.25" x14ac:dyDescent="0.5">
      <c r="B2794" s="55"/>
      <c r="C2794" s="44"/>
      <c r="D2794" s="44"/>
      <c r="E2794" s="44"/>
      <c r="F2794" s="44"/>
      <c r="G2794" s="175"/>
    </row>
    <row r="2795" spans="2:8" s="3" customFormat="1" ht="35.25" x14ac:dyDescent="0.5">
      <c r="B2795" s="66"/>
      <c r="C2795" s="31"/>
      <c r="D2795" s="31"/>
      <c r="E2795" s="31"/>
      <c r="F2795" s="31"/>
      <c r="G2795" s="175"/>
    </row>
    <row r="2796" spans="2:8" s="3" customFormat="1" ht="35.25" x14ac:dyDescent="0.5">
      <c r="B2796" s="66"/>
      <c r="C2796" s="31"/>
      <c r="D2796" s="31"/>
      <c r="E2796" s="31"/>
      <c r="F2796" s="31"/>
      <c r="G2796" s="175"/>
    </row>
    <row r="2797" spans="2:8" s="3" customFormat="1" ht="35.25" x14ac:dyDescent="0.5">
      <c r="B2797" s="66" t="s">
        <v>111</v>
      </c>
      <c r="C2797" s="31"/>
      <c r="D2797" s="31"/>
      <c r="E2797" s="31"/>
      <c r="F2797" s="31"/>
      <c r="G2797" s="175"/>
    </row>
    <row r="2798" spans="2:8" s="3" customFormat="1" ht="36" thickBot="1" x14ac:dyDescent="0.55000000000000004">
      <c r="B2798" s="66"/>
      <c r="C2798" s="31"/>
      <c r="D2798" s="31"/>
      <c r="E2798" s="31"/>
      <c r="F2798" s="31"/>
      <c r="G2798" s="175"/>
    </row>
    <row r="2799" spans="2:8" s="3" customFormat="1" ht="35.25" x14ac:dyDescent="0.5">
      <c r="B2799" s="67" t="s">
        <v>109</v>
      </c>
      <c r="C2799" s="33" t="s">
        <v>6</v>
      </c>
      <c r="D2799" s="33" t="s">
        <v>7</v>
      </c>
      <c r="E2799" s="33" t="s">
        <v>7</v>
      </c>
      <c r="F2799" s="33" t="s">
        <v>165</v>
      </c>
      <c r="G2799" s="175"/>
    </row>
    <row r="2800" spans="2:8" s="3" customFormat="1" ht="35.25" x14ac:dyDescent="0.5">
      <c r="B2800" s="68">
        <v>710001</v>
      </c>
      <c r="C2800" s="60" t="s">
        <v>163</v>
      </c>
      <c r="D2800" s="60" t="s">
        <v>163</v>
      </c>
      <c r="E2800" s="60" t="s">
        <v>164</v>
      </c>
      <c r="F2800" s="60" t="s">
        <v>163</v>
      </c>
      <c r="G2800" s="175"/>
    </row>
    <row r="2801" spans="2:7" s="3" customFormat="1" x14ac:dyDescent="0.45">
      <c r="B2801" s="115" t="s">
        <v>8</v>
      </c>
      <c r="C2801" s="35">
        <v>698931.71</v>
      </c>
      <c r="D2801" s="35">
        <v>763167.77</v>
      </c>
      <c r="E2801" s="35">
        <v>817543</v>
      </c>
      <c r="F2801" s="36">
        <f t="shared" ref="F2801:F2816" si="467">E2801-D2801</f>
        <v>54375.229999999981</v>
      </c>
      <c r="G2801" s="175"/>
    </row>
    <row r="2802" spans="2:7" s="3" customFormat="1" x14ac:dyDescent="0.45">
      <c r="B2802" s="115" t="s">
        <v>9</v>
      </c>
      <c r="C2802" s="35"/>
      <c r="D2802" s="35"/>
      <c r="E2802" s="35"/>
      <c r="F2802" s="35">
        <f t="shared" si="467"/>
        <v>0</v>
      </c>
      <c r="G2802" s="175"/>
    </row>
    <row r="2803" spans="2:7" s="3" customFormat="1" ht="35.25" thickBot="1" x14ac:dyDescent="0.5">
      <c r="B2803" s="116" t="s">
        <v>10</v>
      </c>
      <c r="C2803" s="36">
        <v>297468.86</v>
      </c>
      <c r="D2803" s="35">
        <v>272467.23</v>
      </c>
      <c r="E2803" s="35">
        <v>267940</v>
      </c>
      <c r="F2803" s="36">
        <f t="shared" si="467"/>
        <v>-4527.2299999999814</v>
      </c>
      <c r="G2803" s="175"/>
    </row>
    <row r="2804" spans="2:7" s="3" customFormat="1" ht="36" thickBot="1" x14ac:dyDescent="0.55000000000000004">
      <c r="B2804" s="73" t="s">
        <v>11</v>
      </c>
      <c r="C2804" s="62">
        <f>C2803+C2802+C2801</f>
        <v>996400.57</v>
      </c>
      <c r="D2804" s="62">
        <f t="shared" ref="D2804:F2804" si="468">D2803+D2802+D2801</f>
        <v>1035635</v>
      </c>
      <c r="E2804" s="62">
        <f t="shared" si="468"/>
        <v>1085483</v>
      </c>
      <c r="F2804" s="62">
        <f t="shared" si="468"/>
        <v>49848</v>
      </c>
      <c r="G2804" s="175"/>
    </row>
    <row r="2805" spans="2:7" s="3" customFormat="1" x14ac:dyDescent="0.45">
      <c r="B2805" s="117" t="s">
        <v>12</v>
      </c>
      <c r="C2805" s="38">
        <v>19796.240000000002</v>
      </c>
      <c r="D2805" s="38"/>
      <c r="E2805" s="38"/>
      <c r="F2805" s="38">
        <f t="shared" si="467"/>
        <v>0</v>
      </c>
      <c r="G2805" s="200"/>
    </row>
    <row r="2806" spans="2:7" s="3" customFormat="1" x14ac:dyDescent="0.45">
      <c r="B2806" s="115" t="s">
        <v>13</v>
      </c>
      <c r="C2806" s="35">
        <v>116447.67999999999</v>
      </c>
      <c r="D2806" s="35"/>
      <c r="E2806" s="35"/>
      <c r="F2806" s="36">
        <f t="shared" si="467"/>
        <v>0</v>
      </c>
      <c r="G2806" s="200"/>
    </row>
    <row r="2807" spans="2:7" s="3" customFormat="1" ht="35.25" thickBot="1" x14ac:dyDescent="0.5">
      <c r="B2807" s="116" t="s">
        <v>14</v>
      </c>
      <c r="C2807" s="35">
        <v>11106.41</v>
      </c>
      <c r="D2807" s="35"/>
      <c r="E2807" s="35"/>
      <c r="F2807" s="36">
        <f t="shared" si="467"/>
        <v>0</v>
      </c>
      <c r="G2807" s="200"/>
    </row>
    <row r="2808" spans="2:7" s="4" customFormat="1" ht="36" thickBot="1" x14ac:dyDescent="0.55000000000000004">
      <c r="B2808" s="73" t="s">
        <v>15</v>
      </c>
      <c r="C2808" s="62">
        <f>C2807+C2806+C2805</f>
        <v>147350.32999999999</v>
      </c>
      <c r="D2808" s="62">
        <f t="shared" ref="D2808:F2808" si="469">D2807+D2806+D2805</f>
        <v>0</v>
      </c>
      <c r="E2808" s="62">
        <f t="shared" si="469"/>
        <v>0</v>
      </c>
      <c r="F2808" s="62">
        <f t="shared" si="469"/>
        <v>0</v>
      </c>
      <c r="G2808" s="201"/>
    </row>
    <row r="2809" spans="2:7" s="4" customFormat="1" x14ac:dyDescent="0.45">
      <c r="B2809" s="117" t="s">
        <v>16</v>
      </c>
      <c r="C2809" s="113">
        <v>426945.69</v>
      </c>
      <c r="D2809" s="113"/>
      <c r="E2809" s="113">
        <v>283063</v>
      </c>
      <c r="F2809" s="38">
        <f t="shared" si="467"/>
        <v>283063</v>
      </c>
      <c r="G2809" s="201"/>
    </row>
    <row r="2810" spans="2:7" s="4" customFormat="1" x14ac:dyDescent="0.45">
      <c r="B2810" s="115" t="s">
        <v>17</v>
      </c>
      <c r="C2810" s="35"/>
      <c r="D2810" s="35"/>
      <c r="E2810" s="35"/>
      <c r="F2810" s="36">
        <f t="shared" si="467"/>
        <v>0</v>
      </c>
      <c r="G2810" s="201"/>
    </row>
    <row r="2811" spans="2:7" s="3" customFormat="1" x14ac:dyDescent="0.45">
      <c r="B2811" s="115" t="s">
        <v>18</v>
      </c>
      <c r="C2811" s="35"/>
      <c r="D2811" s="35"/>
      <c r="E2811" s="35"/>
      <c r="F2811" s="36">
        <f t="shared" si="467"/>
        <v>0</v>
      </c>
      <c r="G2811" s="200"/>
    </row>
    <row r="2812" spans="2:7" s="3" customFormat="1" ht="35.25" thickBot="1" x14ac:dyDescent="0.5">
      <c r="B2812" s="116" t="s">
        <v>19</v>
      </c>
      <c r="C2812" s="35"/>
      <c r="D2812" s="35"/>
      <c r="E2812" s="35"/>
      <c r="F2812" s="36">
        <f t="shared" si="467"/>
        <v>0</v>
      </c>
      <c r="G2812" s="200"/>
    </row>
    <row r="2813" spans="2:7" s="3" customFormat="1" ht="36" thickBot="1" x14ac:dyDescent="0.55000000000000004">
      <c r="B2813" s="73" t="s">
        <v>20</v>
      </c>
      <c r="C2813" s="62">
        <f>C2812+C2811+C2810+C2809</f>
        <v>426945.69</v>
      </c>
      <c r="D2813" s="62">
        <f t="shared" ref="D2813:F2813" si="470">D2812+D2811+D2810+D2809</f>
        <v>0</v>
      </c>
      <c r="E2813" s="62">
        <f t="shared" si="470"/>
        <v>283063</v>
      </c>
      <c r="F2813" s="62">
        <f t="shared" si="470"/>
        <v>283063</v>
      </c>
      <c r="G2813" s="200"/>
    </row>
    <row r="2814" spans="2:7" s="3" customFormat="1" x14ac:dyDescent="0.45">
      <c r="B2814" s="117" t="s">
        <v>21</v>
      </c>
      <c r="C2814" s="113">
        <v>397521.29</v>
      </c>
      <c r="D2814" s="113">
        <v>0</v>
      </c>
      <c r="E2814" s="113">
        <v>0</v>
      </c>
      <c r="F2814" s="38">
        <f t="shared" si="467"/>
        <v>0</v>
      </c>
      <c r="G2814" s="200"/>
    </row>
    <row r="2815" spans="2:7" s="3" customFormat="1" x14ac:dyDescent="0.45">
      <c r="B2815" s="115" t="s">
        <v>22</v>
      </c>
      <c r="C2815" s="35">
        <v>0</v>
      </c>
      <c r="D2815" s="35"/>
      <c r="E2815" s="35"/>
      <c r="F2815" s="36">
        <f t="shared" si="467"/>
        <v>0</v>
      </c>
      <c r="G2815" s="200"/>
    </row>
    <row r="2816" spans="2:7" s="3" customFormat="1" ht="35.25" thickBot="1" x14ac:dyDescent="0.5">
      <c r="B2816" s="116" t="s">
        <v>23</v>
      </c>
      <c r="C2816" s="35">
        <v>0</v>
      </c>
      <c r="D2816" s="35"/>
      <c r="E2816" s="35"/>
      <c r="F2816" s="36">
        <f t="shared" si="467"/>
        <v>0</v>
      </c>
      <c r="G2816" s="200"/>
    </row>
    <row r="2817" spans="2:7" s="3" customFormat="1" ht="36" thickBot="1" x14ac:dyDescent="0.55000000000000004">
      <c r="B2817" s="73" t="s">
        <v>24</v>
      </c>
      <c r="C2817" s="62">
        <f>SUM(C2814:C2816)</f>
        <v>397521.29</v>
      </c>
      <c r="D2817" s="62">
        <f t="shared" ref="D2817:F2817" si="471">SUM(D2814:D2816)</f>
        <v>0</v>
      </c>
      <c r="E2817" s="62">
        <f t="shared" si="471"/>
        <v>0</v>
      </c>
      <c r="F2817" s="62">
        <f t="shared" si="471"/>
        <v>0</v>
      </c>
      <c r="G2817" s="200"/>
    </row>
    <row r="2818" spans="2:7" s="3" customFormat="1" ht="36" thickBot="1" x14ac:dyDescent="0.55000000000000004">
      <c r="B2818" s="73" t="s">
        <v>25</v>
      </c>
      <c r="C2818" s="37">
        <f>C2817+C2813+C2808+C2804</f>
        <v>1968217.88</v>
      </c>
      <c r="D2818" s="37">
        <f t="shared" ref="D2818:F2818" si="472">D2817+D2813+D2808+D2804</f>
        <v>1035635</v>
      </c>
      <c r="E2818" s="37">
        <f t="shared" si="472"/>
        <v>1368546</v>
      </c>
      <c r="F2818" s="37">
        <f t="shared" si="472"/>
        <v>332911</v>
      </c>
      <c r="G2818" s="200"/>
    </row>
    <row r="2819" spans="2:7" s="3" customFormat="1" ht="35.25" x14ac:dyDescent="0.5">
      <c r="B2819" s="55"/>
      <c r="C2819" s="26"/>
      <c r="D2819" s="26"/>
      <c r="E2819" s="26"/>
      <c r="F2819" s="26"/>
      <c r="G2819" s="200"/>
    </row>
    <row r="2820" spans="2:7" s="3" customFormat="1" ht="36" thickBot="1" x14ac:dyDescent="0.55000000000000004">
      <c r="B2820" s="66"/>
      <c r="C2820" s="31"/>
      <c r="D2820" s="31"/>
      <c r="E2820" s="31"/>
      <c r="F2820" s="31"/>
      <c r="G2820" s="200"/>
    </row>
    <row r="2821" spans="2:7" s="3" customFormat="1" ht="35.25" x14ac:dyDescent="0.5">
      <c r="B2821" s="191" t="s">
        <v>176</v>
      </c>
      <c r="C2821" s="33" t="s">
        <v>6</v>
      </c>
      <c r="D2821" s="33" t="s">
        <v>7</v>
      </c>
      <c r="E2821" s="33" t="s">
        <v>7</v>
      </c>
      <c r="F2821" s="33" t="s">
        <v>165</v>
      </c>
      <c r="G2821" s="200"/>
    </row>
    <row r="2822" spans="2:7" s="3" customFormat="1" ht="35.25" x14ac:dyDescent="0.5">
      <c r="B2822" s="194" t="s">
        <v>177</v>
      </c>
      <c r="C2822" s="60" t="s">
        <v>163</v>
      </c>
      <c r="D2822" s="60" t="s">
        <v>163</v>
      </c>
      <c r="E2822" s="60" t="s">
        <v>164</v>
      </c>
      <c r="F2822" s="60" t="s">
        <v>163</v>
      </c>
      <c r="G2822" s="200"/>
    </row>
    <row r="2823" spans="2:7" s="3" customFormat="1" x14ac:dyDescent="0.45">
      <c r="B2823" s="115" t="s">
        <v>8</v>
      </c>
      <c r="C2823" s="126">
        <v>1071948.74</v>
      </c>
      <c r="D2823" s="126">
        <v>819526.68</v>
      </c>
      <c r="E2823" s="126">
        <v>915868.1</v>
      </c>
      <c r="F2823" s="36">
        <f t="shared" ref="F2823:F2838" si="473">E2823-D2823</f>
        <v>96341.419999999925</v>
      </c>
      <c r="G2823" s="200"/>
    </row>
    <row r="2824" spans="2:7" s="3" customFormat="1" x14ac:dyDescent="0.45">
      <c r="B2824" s="115" t="s">
        <v>9</v>
      </c>
      <c r="C2824" s="126"/>
      <c r="D2824" s="126"/>
      <c r="E2824" s="126"/>
      <c r="F2824" s="35">
        <f t="shared" si="473"/>
        <v>0</v>
      </c>
      <c r="G2824" s="200"/>
    </row>
    <row r="2825" spans="2:7" s="3" customFormat="1" ht="35.25" thickBot="1" x14ac:dyDescent="0.5">
      <c r="B2825" s="116" t="s">
        <v>10</v>
      </c>
      <c r="C2825" s="38">
        <v>487383.66</v>
      </c>
      <c r="D2825" s="113">
        <v>327810.53999999998</v>
      </c>
      <c r="E2825" s="113">
        <v>310053.84000000003</v>
      </c>
      <c r="F2825" s="36">
        <f t="shared" si="473"/>
        <v>-17756.699999999953</v>
      </c>
      <c r="G2825" s="200"/>
    </row>
    <row r="2826" spans="2:7" s="3" customFormat="1" ht="36" thickBot="1" x14ac:dyDescent="0.55000000000000004">
      <c r="B2826" s="73" t="s">
        <v>11</v>
      </c>
      <c r="C2826" s="62">
        <f>C2825+C2824+C2823</f>
        <v>1559332.4</v>
      </c>
      <c r="D2826" s="62">
        <f t="shared" ref="D2826:F2826" si="474">D2825+D2824+D2823</f>
        <v>1147337.22</v>
      </c>
      <c r="E2826" s="62">
        <f t="shared" si="474"/>
        <v>1225921.94</v>
      </c>
      <c r="F2826" s="62">
        <f t="shared" si="474"/>
        <v>78584.719999999972</v>
      </c>
      <c r="G2826" s="200"/>
    </row>
    <row r="2827" spans="2:7" s="3" customFormat="1" x14ac:dyDescent="0.45">
      <c r="B2827" s="117" t="s">
        <v>12</v>
      </c>
      <c r="C2827" s="38"/>
      <c r="D2827" s="38"/>
      <c r="E2827" s="38"/>
      <c r="F2827" s="38">
        <f t="shared" si="473"/>
        <v>0</v>
      </c>
      <c r="G2827" s="200"/>
    </row>
    <row r="2828" spans="2:7" s="30" customFormat="1" x14ac:dyDescent="0.45">
      <c r="B2828" s="115" t="s">
        <v>13</v>
      </c>
      <c r="C2828" s="126"/>
      <c r="D2828" s="126">
        <v>7600</v>
      </c>
      <c r="E2828" s="126"/>
      <c r="F2828" s="36">
        <f t="shared" si="473"/>
        <v>-7600</v>
      </c>
      <c r="G2828" s="203"/>
    </row>
    <row r="2829" spans="2:7" s="30" customFormat="1" ht="35.25" thickBot="1" x14ac:dyDescent="0.5">
      <c r="B2829" s="116" t="s">
        <v>14</v>
      </c>
      <c r="C2829" s="113"/>
      <c r="D2829" s="113">
        <f>27356.04+8815</f>
        <v>36171.040000000001</v>
      </c>
      <c r="E2829" s="113"/>
      <c r="F2829" s="36">
        <f t="shared" si="473"/>
        <v>-36171.040000000001</v>
      </c>
      <c r="G2829" s="203"/>
    </row>
    <row r="2830" spans="2:7" s="4" customFormat="1" ht="36" thickBot="1" x14ac:dyDescent="0.55000000000000004">
      <c r="B2830" s="73" t="s">
        <v>15</v>
      </c>
      <c r="C2830" s="62">
        <f>C2829+C2828+C2827</f>
        <v>0</v>
      </c>
      <c r="D2830" s="62">
        <f t="shared" ref="D2830:F2830" si="475">D2829+D2828+D2827</f>
        <v>43771.040000000001</v>
      </c>
      <c r="E2830" s="62">
        <f t="shared" si="475"/>
        <v>0</v>
      </c>
      <c r="F2830" s="62">
        <f t="shared" si="475"/>
        <v>-43771.040000000001</v>
      </c>
      <c r="G2830" s="201"/>
    </row>
    <row r="2831" spans="2:7" s="4" customFormat="1" x14ac:dyDescent="0.45">
      <c r="B2831" s="117" t="s">
        <v>16</v>
      </c>
      <c r="C2831" s="113">
        <v>0</v>
      </c>
      <c r="D2831" s="113"/>
      <c r="E2831" s="113"/>
      <c r="F2831" s="38">
        <f t="shared" si="473"/>
        <v>0</v>
      </c>
      <c r="G2831" s="201"/>
    </row>
    <row r="2832" spans="2:7" s="4" customFormat="1" x14ac:dyDescent="0.45">
      <c r="B2832" s="115" t="s">
        <v>17</v>
      </c>
      <c r="C2832" s="126">
        <v>0</v>
      </c>
      <c r="D2832" s="126">
        <v>0</v>
      </c>
      <c r="E2832" s="126">
        <v>0</v>
      </c>
      <c r="F2832" s="36">
        <f t="shared" si="473"/>
        <v>0</v>
      </c>
      <c r="G2832" s="201"/>
    </row>
    <row r="2833" spans="2:8" s="3" customFormat="1" x14ac:dyDescent="0.45">
      <c r="B2833" s="115" t="s">
        <v>18</v>
      </c>
      <c r="C2833" s="126">
        <v>0</v>
      </c>
      <c r="D2833" s="126"/>
      <c r="E2833" s="126"/>
      <c r="F2833" s="36">
        <f t="shared" si="473"/>
        <v>0</v>
      </c>
      <c r="G2833" s="200"/>
    </row>
    <row r="2834" spans="2:8" s="3" customFormat="1" ht="35.25" thickBot="1" x14ac:dyDescent="0.5">
      <c r="B2834" s="116" t="s">
        <v>19</v>
      </c>
      <c r="C2834" s="113">
        <v>0</v>
      </c>
      <c r="D2834" s="113"/>
      <c r="E2834" s="113"/>
      <c r="F2834" s="36">
        <f t="shared" si="473"/>
        <v>0</v>
      </c>
      <c r="G2834" s="200"/>
    </row>
    <row r="2835" spans="2:8" s="3" customFormat="1" ht="36" thickBot="1" x14ac:dyDescent="0.55000000000000004">
      <c r="B2835" s="73" t="s">
        <v>20</v>
      </c>
      <c r="C2835" s="62">
        <f>C2834+C2833+C2832+C2831</f>
        <v>0</v>
      </c>
      <c r="D2835" s="62">
        <f t="shared" ref="D2835:F2835" si="476">D2834+D2833+D2832+D2831</f>
        <v>0</v>
      </c>
      <c r="E2835" s="62">
        <f t="shared" si="476"/>
        <v>0</v>
      </c>
      <c r="F2835" s="62">
        <f t="shared" si="476"/>
        <v>0</v>
      </c>
      <c r="G2835" s="200"/>
    </row>
    <row r="2836" spans="2:8" s="3" customFormat="1" x14ac:dyDescent="0.45">
      <c r="B2836" s="117" t="s">
        <v>21</v>
      </c>
      <c r="C2836" s="113">
        <v>0</v>
      </c>
      <c r="D2836" s="113">
        <v>0</v>
      </c>
      <c r="E2836" s="113">
        <v>0</v>
      </c>
      <c r="F2836" s="38">
        <f t="shared" si="473"/>
        <v>0</v>
      </c>
      <c r="G2836" s="200"/>
    </row>
    <row r="2837" spans="2:8" s="3" customFormat="1" x14ac:dyDescent="0.45">
      <c r="B2837" s="115" t="s">
        <v>22</v>
      </c>
      <c r="C2837" s="35"/>
      <c r="D2837" s="35"/>
      <c r="E2837" s="35"/>
      <c r="F2837" s="36">
        <f t="shared" si="473"/>
        <v>0</v>
      </c>
      <c r="G2837" s="200"/>
    </row>
    <row r="2838" spans="2:8" s="3" customFormat="1" ht="35.25" thickBot="1" x14ac:dyDescent="0.5">
      <c r="B2838" s="116" t="s">
        <v>23</v>
      </c>
      <c r="C2838" s="35">
        <v>0</v>
      </c>
      <c r="D2838" s="35"/>
      <c r="E2838" s="35"/>
      <c r="F2838" s="36">
        <f t="shared" si="473"/>
        <v>0</v>
      </c>
      <c r="G2838" s="200"/>
    </row>
    <row r="2839" spans="2:8" s="3" customFormat="1" ht="36" thickBot="1" x14ac:dyDescent="0.55000000000000004">
      <c r="B2839" s="73" t="s">
        <v>24</v>
      </c>
      <c r="C2839" s="62">
        <f>SUM(C2836:C2838)</f>
        <v>0</v>
      </c>
      <c r="D2839" s="62">
        <f t="shared" ref="D2839:F2839" si="477">SUM(D2836:D2838)</f>
        <v>0</v>
      </c>
      <c r="E2839" s="62">
        <f t="shared" si="477"/>
        <v>0</v>
      </c>
      <c r="F2839" s="62">
        <f t="shared" si="477"/>
        <v>0</v>
      </c>
      <c r="G2839" s="200"/>
    </row>
    <row r="2840" spans="2:8" s="3" customFormat="1" ht="36" thickBot="1" x14ac:dyDescent="0.55000000000000004">
      <c r="B2840" s="134" t="s">
        <v>25</v>
      </c>
      <c r="C2840" s="135">
        <f>C2839+C2835+C2830+C2826</f>
        <v>1559332.4</v>
      </c>
      <c r="D2840" s="135">
        <f t="shared" ref="D2840:F2840" si="478">D2839+D2835+D2830+D2826</f>
        <v>1191108.26</v>
      </c>
      <c r="E2840" s="135">
        <f t="shared" si="478"/>
        <v>1225921.94</v>
      </c>
      <c r="F2840" s="135">
        <f t="shared" si="478"/>
        <v>34813.679999999971</v>
      </c>
      <c r="G2840" s="200"/>
      <c r="H2840" s="91"/>
    </row>
    <row r="2841" spans="2:8" s="3" customFormat="1" ht="35.25" x14ac:dyDescent="0.5">
      <c r="B2841" s="55"/>
      <c r="C2841" s="26"/>
      <c r="D2841" s="26"/>
      <c r="E2841" s="26"/>
      <c r="F2841" s="26"/>
      <c r="G2841" s="200"/>
      <c r="H2841" s="91"/>
    </row>
    <row r="2842" spans="2:8" s="3" customFormat="1" ht="36" thickBot="1" x14ac:dyDescent="0.55000000000000004">
      <c r="B2842" s="55"/>
      <c r="C2842" s="44"/>
      <c r="D2842" s="44"/>
      <c r="E2842" s="44"/>
      <c r="F2842" s="44"/>
      <c r="G2842" s="200"/>
    </row>
    <row r="2843" spans="2:8" s="3" customFormat="1" ht="35.25" x14ac:dyDescent="0.5">
      <c r="B2843" s="191" t="s">
        <v>162</v>
      </c>
      <c r="C2843" s="33" t="s">
        <v>6</v>
      </c>
      <c r="D2843" s="33" t="s">
        <v>7</v>
      </c>
      <c r="E2843" s="33" t="s">
        <v>7</v>
      </c>
      <c r="F2843" s="33" t="s">
        <v>165</v>
      </c>
      <c r="G2843" s="200"/>
    </row>
    <row r="2844" spans="2:8" s="3" customFormat="1" ht="35.25" x14ac:dyDescent="0.5">
      <c r="B2844" s="194" t="s">
        <v>178</v>
      </c>
      <c r="C2844" s="60" t="s">
        <v>163</v>
      </c>
      <c r="D2844" s="60" t="s">
        <v>163</v>
      </c>
      <c r="E2844" s="60" t="s">
        <v>164</v>
      </c>
      <c r="F2844" s="60" t="s">
        <v>163</v>
      </c>
      <c r="G2844" s="200"/>
    </row>
    <row r="2845" spans="2:8" s="3" customFormat="1" x14ac:dyDescent="0.45">
      <c r="B2845" s="115" t="s">
        <v>8</v>
      </c>
      <c r="C2845" s="190">
        <f>312283.81+32835.88+32835.91</f>
        <v>377955.6</v>
      </c>
      <c r="D2845" s="190">
        <v>808152.02</v>
      </c>
      <c r="E2845" s="190">
        <f>802500.39+69196.29</f>
        <v>871696.68</v>
      </c>
      <c r="F2845" s="36">
        <f t="shared" ref="F2845:F2860" si="479">E2845-D2845</f>
        <v>63544.660000000033</v>
      </c>
      <c r="G2845" s="200"/>
    </row>
    <row r="2846" spans="2:8" s="3" customFormat="1" x14ac:dyDescent="0.45">
      <c r="B2846" s="115" t="s">
        <v>9</v>
      </c>
      <c r="C2846" s="190"/>
      <c r="D2846" s="190"/>
      <c r="E2846" s="190"/>
      <c r="F2846" s="35">
        <f t="shared" si="479"/>
        <v>0</v>
      </c>
      <c r="G2846" s="200"/>
    </row>
    <row r="2847" spans="2:8" s="3" customFormat="1" ht="35.25" thickBot="1" x14ac:dyDescent="0.5">
      <c r="B2847" s="116" t="s">
        <v>10</v>
      </c>
      <c r="C2847" s="197">
        <f>99951.19+7328.13+7328.07</f>
        <v>114607.39000000001</v>
      </c>
      <c r="D2847" s="190">
        <v>323260.79999999999</v>
      </c>
      <c r="E2847" s="190">
        <f>280875.15+12109.35+12209.51</f>
        <v>305194.01</v>
      </c>
      <c r="F2847" s="36">
        <f t="shared" si="479"/>
        <v>-18066.789999999979</v>
      </c>
      <c r="G2847" s="200"/>
    </row>
    <row r="2848" spans="2:8" s="3" customFormat="1" ht="36" thickBot="1" x14ac:dyDescent="0.55000000000000004">
      <c r="B2848" s="73" t="s">
        <v>11</v>
      </c>
      <c r="C2848" s="62">
        <f>C2847+C2846+C2845</f>
        <v>492562.99</v>
      </c>
      <c r="D2848" s="62">
        <f t="shared" ref="D2848:F2848" si="480">D2847+D2846+D2845</f>
        <v>1131412.82</v>
      </c>
      <c r="E2848" s="62">
        <f t="shared" si="480"/>
        <v>1176890.69</v>
      </c>
      <c r="F2848" s="62">
        <f t="shared" si="480"/>
        <v>45477.870000000054</v>
      </c>
      <c r="G2848" s="200"/>
    </row>
    <row r="2849" spans="2:7" s="3" customFormat="1" x14ac:dyDescent="0.45">
      <c r="B2849" s="117" t="s">
        <v>12</v>
      </c>
      <c r="C2849" s="197">
        <f>5425.24+872</f>
        <v>6297.24</v>
      </c>
      <c r="D2849" s="197"/>
      <c r="E2849" s="197"/>
      <c r="F2849" s="38">
        <f t="shared" si="479"/>
        <v>0</v>
      </c>
      <c r="G2849" s="200"/>
    </row>
    <row r="2850" spans="2:7" s="3" customFormat="1" x14ac:dyDescent="0.45">
      <c r="B2850" s="115" t="s">
        <v>13</v>
      </c>
      <c r="C2850" s="190">
        <f>2997896.61+15420+3176-23303</f>
        <v>2993189.61</v>
      </c>
      <c r="D2850" s="190">
        <v>2691006</v>
      </c>
      <c r="E2850" s="190">
        <f>2924740+157850</f>
        <v>3082590</v>
      </c>
      <c r="F2850" s="36">
        <f t="shared" si="479"/>
        <v>391584</v>
      </c>
      <c r="G2850" s="200"/>
    </row>
    <row r="2851" spans="2:7" s="3" customFormat="1" ht="35.25" thickBot="1" x14ac:dyDescent="0.5">
      <c r="B2851" s="116" t="s">
        <v>14</v>
      </c>
      <c r="C2851" s="190">
        <f>47135.78+2916.47</f>
        <v>50052.25</v>
      </c>
      <c r="D2851" s="190"/>
      <c r="E2851" s="190">
        <f>245400+8816</f>
        <v>254216</v>
      </c>
      <c r="F2851" s="36">
        <f t="shared" si="479"/>
        <v>254216</v>
      </c>
      <c r="G2851" s="200"/>
    </row>
    <row r="2852" spans="2:7" s="3" customFormat="1" ht="36" thickBot="1" x14ac:dyDescent="0.55000000000000004">
      <c r="B2852" s="73" t="s">
        <v>15</v>
      </c>
      <c r="C2852" s="62">
        <f>C2851+C2850+C2849</f>
        <v>3049539.1</v>
      </c>
      <c r="D2852" s="62">
        <f t="shared" ref="D2852:F2852" si="481">D2851+D2850+D2849</f>
        <v>2691006</v>
      </c>
      <c r="E2852" s="62">
        <f t="shared" si="481"/>
        <v>3336806</v>
      </c>
      <c r="F2852" s="62">
        <f t="shared" si="481"/>
        <v>645800</v>
      </c>
      <c r="G2852" s="200"/>
    </row>
    <row r="2853" spans="2:7" s="3" customFormat="1" x14ac:dyDescent="0.45">
      <c r="B2853" s="117" t="s">
        <v>16</v>
      </c>
      <c r="C2853" s="190"/>
      <c r="D2853" s="113"/>
      <c r="E2853" s="113"/>
      <c r="F2853" s="38">
        <f t="shared" si="479"/>
        <v>0</v>
      </c>
      <c r="G2853" s="200"/>
    </row>
    <row r="2854" spans="2:7" s="3" customFormat="1" x14ac:dyDescent="0.45">
      <c r="B2854" s="115" t="s">
        <v>17</v>
      </c>
      <c r="C2854" s="190">
        <v>0</v>
      </c>
      <c r="D2854" s="126"/>
      <c r="E2854" s="126"/>
      <c r="F2854" s="36">
        <f t="shared" si="479"/>
        <v>0</v>
      </c>
      <c r="G2854" s="200"/>
    </row>
    <row r="2855" spans="2:7" s="3" customFormat="1" x14ac:dyDescent="0.45">
      <c r="B2855" s="115" t="s">
        <v>18</v>
      </c>
      <c r="C2855" s="190"/>
      <c r="D2855" s="126"/>
      <c r="E2855" s="126"/>
      <c r="F2855" s="36">
        <f t="shared" si="479"/>
        <v>0</v>
      </c>
      <c r="G2855" s="200"/>
    </row>
    <row r="2856" spans="2:7" s="3" customFormat="1" ht="35.25" thickBot="1" x14ac:dyDescent="0.5">
      <c r="B2856" s="116" t="s">
        <v>19</v>
      </c>
      <c r="C2856" s="190"/>
      <c r="D2856" s="113"/>
      <c r="E2856" s="113"/>
      <c r="F2856" s="36">
        <f t="shared" si="479"/>
        <v>0</v>
      </c>
      <c r="G2856" s="200"/>
    </row>
    <row r="2857" spans="2:7" s="3" customFormat="1" ht="36" thickBot="1" x14ac:dyDescent="0.55000000000000004">
      <c r="B2857" s="73" t="s">
        <v>20</v>
      </c>
      <c r="C2857" s="62">
        <f>C2856+C2855+C2854+C2853</f>
        <v>0</v>
      </c>
      <c r="D2857" s="62">
        <f t="shared" ref="D2857:F2857" si="482">D2856+D2855+D2854+D2853</f>
        <v>0</v>
      </c>
      <c r="E2857" s="62">
        <f t="shared" si="482"/>
        <v>0</v>
      </c>
      <c r="F2857" s="62">
        <f t="shared" si="482"/>
        <v>0</v>
      </c>
      <c r="G2857" s="200"/>
    </row>
    <row r="2858" spans="2:7" s="3" customFormat="1" x14ac:dyDescent="0.45">
      <c r="B2858" s="117" t="s">
        <v>21</v>
      </c>
      <c r="C2858" s="190">
        <v>660993</v>
      </c>
      <c r="D2858" s="190">
        <f>966244</f>
        <v>966244</v>
      </c>
      <c r="E2858" s="190"/>
      <c r="F2858" s="38">
        <f t="shared" si="479"/>
        <v>-966244</v>
      </c>
      <c r="G2858" s="200"/>
    </row>
    <row r="2859" spans="2:7" s="3" customFormat="1" x14ac:dyDescent="0.45">
      <c r="B2859" s="115" t="s">
        <v>22</v>
      </c>
      <c r="C2859" s="190"/>
      <c r="D2859" s="190"/>
      <c r="E2859" s="190"/>
      <c r="F2859" s="36">
        <f t="shared" si="479"/>
        <v>0</v>
      </c>
      <c r="G2859" s="200"/>
    </row>
    <row r="2860" spans="2:7" s="3" customFormat="1" ht="35.25" thickBot="1" x14ac:dyDescent="0.5">
      <c r="B2860" s="116" t="s">
        <v>23</v>
      </c>
      <c r="C2860" s="190"/>
      <c r="D2860" s="190"/>
      <c r="E2860" s="190"/>
      <c r="F2860" s="36">
        <f t="shared" si="479"/>
        <v>0</v>
      </c>
      <c r="G2860" s="200"/>
    </row>
    <row r="2861" spans="2:7" s="3" customFormat="1" ht="36" thickBot="1" x14ac:dyDescent="0.55000000000000004">
      <c r="B2861" s="73" t="s">
        <v>24</v>
      </c>
      <c r="C2861" s="62">
        <f>SUM(C2858:C2860)</f>
        <v>660993</v>
      </c>
      <c r="D2861" s="62">
        <f t="shared" ref="D2861:F2861" si="483">SUM(D2858:D2860)</f>
        <v>966244</v>
      </c>
      <c r="E2861" s="62">
        <f t="shared" si="483"/>
        <v>0</v>
      </c>
      <c r="F2861" s="62">
        <f t="shared" si="483"/>
        <v>-966244</v>
      </c>
      <c r="G2861" s="200"/>
    </row>
    <row r="2862" spans="2:7" s="3" customFormat="1" ht="36" thickBot="1" x14ac:dyDescent="0.55000000000000004">
      <c r="B2862" s="134" t="s">
        <v>25</v>
      </c>
      <c r="C2862" s="135">
        <f>C2861+C2857+C2852+C2848</f>
        <v>4203095.09</v>
      </c>
      <c r="D2862" s="135">
        <f t="shared" ref="D2862:F2862" si="484">D2861+D2857+D2852+D2848</f>
        <v>4788662.82</v>
      </c>
      <c r="E2862" s="135">
        <f t="shared" si="484"/>
        <v>4513696.6899999995</v>
      </c>
      <c r="F2862" s="135">
        <f t="shared" si="484"/>
        <v>-274966.12999999995</v>
      </c>
      <c r="G2862" s="200"/>
    </row>
    <row r="2863" spans="2:7" s="3" customFormat="1" x14ac:dyDescent="0.45">
      <c r="B2863" s="59"/>
      <c r="C2863" s="45"/>
      <c r="D2863" s="45"/>
      <c r="E2863" s="45"/>
      <c r="F2863" s="45"/>
      <c r="G2863" s="200"/>
    </row>
    <row r="2864" spans="2:7" s="3" customFormat="1" x14ac:dyDescent="0.45">
      <c r="B2864" s="59"/>
      <c r="C2864" s="45"/>
      <c r="D2864" s="45"/>
      <c r="E2864" s="45"/>
      <c r="F2864" s="45"/>
      <c r="G2864" s="200"/>
    </row>
    <row r="2865" spans="2:7" s="3" customFormat="1" x14ac:dyDescent="0.45">
      <c r="B2865" s="59"/>
      <c r="C2865" s="45"/>
      <c r="D2865" s="45"/>
      <c r="E2865" s="45"/>
      <c r="F2865" s="45"/>
      <c r="G2865" s="200"/>
    </row>
    <row r="2866" spans="2:7" s="3" customFormat="1" ht="35.25" x14ac:dyDescent="0.5">
      <c r="B2866" s="66" t="s">
        <v>111</v>
      </c>
      <c r="C2866" s="45"/>
      <c r="D2866" s="45"/>
      <c r="E2866" s="45"/>
      <c r="F2866" s="45"/>
      <c r="G2866" s="200"/>
    </row>
    <row r="2867" spans="2:7" s="3" customFormat="1" ht="35.25" thickBot="1" x14ac:dyDescent="0.5">
      <c r="B2867" s="59"/>
      <c r="C2867" s="45"/>
      <c r="D2867" s="45"/>
      <c r="E2867" s="45"/>
      <c r="F2867" s="45"/>
      <c r="G2867" s="200"/>
    </row>
    <row r="2868" spans="2:7" s="3" customFormat="1" ht="35.25" x14ac:dyDescent="0.5">
      <c r="B2868" s="67" t="s">
        <v>138</v>
      </c>
      <c r="C2868" s="33" t="s">
        <v>6</v>
      </c>
      <c r="D2868" s="33" t="s">
        <v>7</v>
      </c>
      <c r="E2868" s="33" t="s">
        <v>7</v>
      </c>
      <c r="F2868" s="33" t="s">
        <v>165</v>
      </c>
      <c r="G2868" s="200"/>
    </row>
    <row r="2869" spans="2:7" s="3" customFormat="1" ht="35.25" x14ac:dyDescent="0.5">
      <c r="B2869" s="68">
        <v>740003</v>
      </c>
      <c r="C2869" s="60" t="s">
        <v>163</v>
      </c>
      <c r="D2869" s="60" t="s">
        <v>163</v>
      </c>
      <c r="E2869" s="60" t="s">
        <v>164</v>
      </c>
      <c r="F2869" s="60" t="s">
        <v>163</v>
      </c>
      <c r="G2869" s="200"/>
    </row>
    <row r="2870" spans="2:7" s="3" customFormat="1" x14ac:dyDescent="0.45">
      <c r="B2870" s="115" t="s">
        <v>8</v>
      </c>
      <c r="C2870" s="190">
        <f>146904.54-2276</f>
        <v>144628.54</v>
      </c>
      <c r="D2870" s="190">
        <v>145352.03</v>
      </c>
      <c r="E2870" s="190">
        <f>145592.87</f>
        <v>145592.87</v>
      </c>
      <c r="F2870" s="36">
        <f t="shared" ref="F2870:F2885" si="485">E2870-D2870</f>
        <v>240.83999999999651</v>
      </c>
      <c r="G2870" s="200"/>
    </row>
    <row r="2871" spans="2:7" s="3" customFormat="1" x14ac:dyDescent="0.45">
      <c r="B2871" s="115" t="s">
        <v>9</v>
      </c>
      <c r="C2871" s="190"/>
      <c r="D2871" s="190"/>
      <c r="E2871" s="190"/>
      <c r="F2871" s="35">
        <f t="shared" si="485"/>
        <v>0</v>
      </c>
      <c r="G2871" s="200"/>
    </row>
    <row r="2872" spans="2:7" s="3" customFormat="1" ht="35.25" thickBot="1" x14ac:dyDescent="0.5">
      <c r="B2872" s="116" t="s">
        <v>10</v>
      </c>
      <c r="C2872" s="197">
        <f>58501.1-31</f>
        <v>58470.1</v>
      </c>
      <c r="D2872" s="190">
        <v>58140.92</v>
      </c>
      <c r="E2872" s="190">
        <f>50957.5</f>
        <v>50957.5</v>
      </c>
      <c r="F2872" s="36">
        <f t="shared" si="485"/>
        <v>-7183.4199999999983</v>
      </c>
      <c r="G2872" s="200"/>
    </row>
    <row r="2873" spans="2:7" s="3" customFormat="1" ht="36" thickBot="1" x14ac:dyDescent="0.55000000000000004">
      <c r="B2873" s="73" t="s">
        <v>11</v>
      </c>
      <c r="C2873" s="62">
        <f>C2872+C2871+C2870</f>
        <v>203098.64</v>
      </c>
      <c r="D2873" s="62">
        <f t="shared" ref="D2873:F2873" si="486">D2872+D2871+D2870</f>
        <v>203492.95</v>
      </c>
      <c r="E2873" s="62">
        <f t="shared" si="486"/>
        <v>196550.37</v>
      </c>
      <c r="F2873" s="62">
        <f t="shared" si="486"/>
        <v>-6942.5800000000017</v>
      </c>
      <c r="G2873" s="200"/>
    </row>
    <row r="2874" spans="2:7" s="3" customFormat="1" x14ac:dyDescent="0.45">
      <c r="B2874" s="117" t="s">
        <v>12</v>
      </c>
      <c r="C2874" s="197"/>
      <c r="D2874" s="197"/>
      <c r="E2874" s="197"/>
      <c r="F2874" s="38">
        <f t="shared" si="485"/>
        <v>0</v>
      </c>
      <c r="G2874" s="200"/>
    </row>
    <row r="2875" spans="2:7" s="3" customFormat="1" x14ac:dyDescent="0.45">
      <c r="B2875" s="115" t="s">
        <v>13</v>
      </c>
      <c r="C2875" s="190">
        <f>1334.52</f>
        <v>1334.52</v>
      </c>
      <c r="D2875" s="190"/>
      <c r="E2875" s="190"/>
      <c r="F2875" s="36">
        <f t="shared" si="485"/>
        <v>0</v>
      </c>
      <c r="G2875" s="200"/>
    </row>
    <row r="2876" spans="2:7" s="3" customFormat="1" ht="35.25" thickBot="1" x14ac:dyDescent="0.5">
      <c r="B2876" s="116" t="s">
        <v>14</v>
      </c>
      <c r="C2876" s="190"/>
      <c r="D2876" s="190"/>
      <c r="E2876" s="190"/>
      <c r="F2876" s="36">
        <f t="shared" si="485"/>
        <v>0</v>
      </c>
      <c r="G2876" s="200"/>
    </row>
    <row r="2877" spans="2:7" s="3" customFormat="1" ht="36" thickBot="1" x14ac:dyDescent="0.55000000000000004">
      <c r="B2877" s="73" t="s">
        <v>15</v>
      </c>
      <c r="C2877" s="62">
        <f>C2876+C2875+C2874</f>
        <v>1334.52</v>
      </c>
      <c r="D2877" s="62">
        <f t="shared" ref="D2877:F2877" si="487">D2876+D2875+D2874</f>
        <v>0</v>
      </c>
      <c r="E2877" s="62">
        <f t="shared" si="487"/>
        <v>0</v>
      </c>
      <c r="F2877" s="62">
        <f t="shared" si="487"/>
        <v>0</v>
      </c>
      <c r="G2877" s="200"/>
    </row>
    <row r="2878" spans="2:7" s="3" customFormat="1" x14ac:dyDescent="0.45">
      <c r="B2878" s="117" t="s">
        <v>16</v>
      </c>
      <c r="C2878" s="113">
        <v>0</v>
      </c>
      <c r="D2878" s="113">
        <v>0</v>
      </c>
      <c r="E2878" s="113">
        <v>0</v>
      </c>
      <c r="F2878" s="38">
        <f t="shared" si="485"/>
        <v>0</v>
      </c>
      <c r="G2878" s="200"/>
    </row>
    <row r="2879" spans="2:7" s="3" customFormat="1" x14ac:dyDescent="0.45">
      <c r="B2879" s="115" t="s">
        <v>17</v>
      </c>
      <c r="C2879" s="126">
        <v>0</v>
      </c>
      <c r="D2879" s="126"/>
      <c r="E2879" s="126"/>
      <c r="F2879" s="36">
        <f t="shared" si="485"/>
        <v>0</v>
      </c>
      <c r="G2879" s="200"/>
    </row>
    <row r="2880" spans="2:7" s="3" customFormat="1" x14ac:dyDescent="0.45">
      <c r="B2880" s="115" t="s">
        <v>18</v>
      </c>
      <c r="C2880" s="126">
        <v>0</v>
      </c>
      <c r="D2880" s="126"/>
      <c r="E2880" s="126"/>
      <c r="F2880" s="36">
        <f t="shared" si="485"/>
        <v>0</v>
      </c>
      <c r="G2880" s="200"/>
    </row>
    <row r="2881" spans="2:7" s="3" customFormat="1" ht="35.25" thickBot="1" x14ac:dyDescent="0.5">
      <c r="B2881" s="116" t="s">
        <v>19</v>
      </c>
      <c r="C2881" s="113">
        <v>0</v>
      </c>
      <c r="D2881" s="113"/>
      <c r="E2881" s="113"/>
      <c r="F2881" s="36">
        <f t="shared" si="485"/>
        <v>0</v>
      </c>
      <c r="G2881" s="200"/>
    </row>
    <row r="2882" spans="2:7" s="3" customFormat="1" ht="36" thickBot="1" x14ac:dyDescent="0.55000000000000004">
      <c r="B2882" s="73" t="s">
        <v>20</v>
      </c>
      <c r="C2882" s="62">
        <v>0</v>
      </c>
      <c r="D2882" s="62">
        <f t="shared" ref="D2882:F2882" si="488">D2881+D2880+D2879+D2878</f>
        <v>0</v>
      </c>
      <c r="E2882" s="62">
        <f t="shared" si="488"/>
        <v>0</v>
      </c>
      <c r="F2882" s="62">
        <f t="shared" si="488"/>
        <v>0</v>
      </c>
      <c r="G2882" s="200"/>
    </row>
    <row r="2883" spans="2:7" s="3" customFormat="1" x14ac:dyDescent="0.45">
      <c r="B2883" s="117" t="s">
        <v>21</v>
      </c>
      <c r="C2883" s="113">
        <v>0</v>
      </c>
      <c r="D2883" s="113">
        <v>0</v>
      </c>
      <c r="E2883" s="113">
        <v>0</v>
      </c>
      <c r="F2883" s="38">
        <f t="shared" si="485"/>
        <v>0</v>
      </c>
      <c r="G2883" s="200"/>
    </row>
    <row r="2884" spans="2:7" s="3" customFormat="1" x14ac:dyDescent="0.45">
      <c r="B2884" s="115" t="s">
        <v>22</v>
      </c>
      <c r="C2884" s="35">
        <v>0</v>
      </c>
      <c r="D2884" s="35"/>
      <c r="E2884" s="35"/>
      <c r="F2884" s="36">
        <f t="shared" si="485"/>
        <v>0</v>
      </c>
      <c r="G2884" s="200"/>
    </row>
    <row r="2885" spans="2:7" s="3" customFormat="1" ht="35.25" thickBot="1" x14ac:dyDescent="0.5">
      <c r="B2885" s="116" t="s">
        <v>23</v>
      </c>
      <c r="C2885" s="35">
        <v>0</v>
      </c>
      <c r="D2885" s="35"/>
      <c r="E2885" s="35"/>
      <c r="F2885" s="36">
        <f t="shared" si="485"/>
        <v>0</v>
      </c>
      <c r="G2885" s="200"/>
    </row>
    <row r="2886" spans="2:7" s="3" customFormat="1" ht="36" thickBot="1" x14ac:dyDescent="0.55000000000000004">
      <c r="B2886" s="73" t="s">
        <v>24</v>
      </c>
      <c r="C2886" s="62">
        <f>SUM(C2883:C2885)</f>
        <v>0</v>
      </c>
      <c r="D2886" s="62">
        <f t="shared" ref="D2886:F2886" si="489">SUM(D2883:D2885)</f>
        <v>0</v>
      </c>
      <c r="E2886" s="62">
        <f t="shared" si="489"/>
        <v>0</v>
      </c>
      <c r="F2886" s="62">
        <f t="shared" si="489"/>
        <v>0</v>
      </c>
      <c r="G2886" s="200"/>
    </row>
    <row r="2887" spans="2:7" s="3" customFormat="1" ht="36" thickBot="1" x14ac:dyDescent="0.55000000000000004">
      <c r="B2887" s="134" t="s">
        <v>25</v>
      </c>
      <c r="C2887" s="135">
        <f>C2886+C2882+C2877+C2873</f>
        <v>204433.16</v>
      </c>
      <c r="D2887" s="135">
        <f t="shared" ref="D2887:F2887" si="490">D2886+D2882+D2877+D2873</f>
        <v>203492.95</v>
      </c>
      <c r="E2887" s="135">
        <f t="shared" si="490"/>
        <v>196550.37</v>
      </c>
      <c r="F2887" s="135">
        <f t="shared" si="490"/>
        <v>-6942.5800000000017</v>
      </c>
      <c r="G2887" s="200"/>
    </row>
    <row r="2888" spans="2:7" s="3" customFormat="1" x14ac:dyDescent="0.45">
      <c r="B2888" s="59"/>
      <c r="C2888" s="45"/>
      <c r="D2888" s="45"/>
      <c r="E2888" s="45"/>
      <c r="F2888" s="45"/>
      <c r="G2888" s="200"/>
    </row>
    <row r="2889" spans="2:7" s="3" customFormat="1" ht="35.25" thickBot="1" x14ac:dyDescent="0.5">
      <c r="B2889" s="59"/>
      <c r="C2889" s="45"/>
      <c r="D2889" s="45"/>
      <c r="E2889" s="45"/>
      <c r="F2889" s="45"/>
      <c r="G2889" s="200"/>
    </row>
    <row r="2890" spans="2:7" s="3" customFormat="1" ht="35.25" x14ac:dyDescent="0.5">
      <c r="B2890" s="67" t="s">
        <v>100</v>
      </c>
      <c r="C2890" s="33" t="s">
        <v>6</v>
      </c>
      <c r="D2890" s="33" t="s">
        <v>7</v>
      </c>
      <c r="E2890" s="33" t="s">
        <v>7</v>
      </c>
      <c r="F2890" s="33" t="s">
        <v>165</v>
      </c>
      <c r="G2890" s="200"/>
    </row>
    <row r="2891" spans="2:7" s="3" customFormat="1" ht="35.25" x14ac:dyDescent="0.5">
      <c r="B2891" s="103"/>
      <c r="C2891" s="60" t="s">
        <v>163</v>
      </c>
      <c r="D2891" s="60" t="s">
        <v>163</v>
      </c>
      <c r="E2891" s="60" t="s">
        <v>164</v>
      </c>
      <c r="F2891" s="60" t="s">
        <v>163</v>
      </c>
      <c r="G2891" s="200"/>
    </row>
    <row r="2892" spans="2:7" s="3" customFormat="1" ht="35.25" x14ac:dyDescent="0.5">
      <c r="B2892" s="99" t="s">
        <v>8</v>
      </c>
      <c r="C2892" s="156">
        <f>C2801+C2823+C2845+C2870</f>
        <v>2293464.59</v>
      </c>
      <c r="D2892" s="156">
        <f>D2801+D2823+D2845+D2870</f>
        <v>2536198.5</v>
      </c>
      <c r="E2892" s="156">
        <f>E2801+E2823+E2845+E2870</f>
        <v>2750700.6500000004</v>
      </c>
      <c r="F2892" s="150">
        <f t="shared" ref="F2892" si="491">F2870+F2845+F2823+F2801</f>
        <v>214502.14999999994</v>
      </c>
      <c r="G2892" s="200"/>
    </row>
    <row r="2893" spans="2:7" s="3" customFormat="1" ht="35.25" x14ac:dyDescent="0.5">
      <c r="B2893" s="99" t="s">
        <v>9</v>
      </c>
      <c r="C2893" s="156">
        <f t="shared" ref="C2893:D2894" si="492">C2802+C2824+C2846+C2871</f>
        <v>0</v>
      </c>
      <c r="D2893" s="150">
        <v>0</v>
      </c>
      <c r="E2893" s="150">
        <v>0</v>
      </c>
      <c r="F2893" s="150">
        <f>F2824+F2802+F2871</f>
        <v>0</v>
      </c>
      <c r="G2893" s="200"/>
    </row>
    <row r="2894" spans="2:7" s="3" customFormat="1" ht="36" thickBot="1" x14ac:dyDescent="0.55000000000000004">
      <c r="B2894" s="102" t="s">
        <v>10</v>
      </c>
      <c r="C2894" s="156">
        <f t="shared" si="492"/>
        <v>957930.01</v>
      </c>
      <c r="D2894" s="156">
        <f t="shared" si="492"/>
        <v>981679.49000000011</v>
      </c>
      <c r="E2894" s="156">
        <f>E2803+E2825+E2847+E2872+19467</f>
        <v>953612.35000000009</v>
      </c>
      <c r="F2894" s="150">
        <f t="shared" ref="F2894" si="493">F2872+F2847+F2825+F2803</f>
        <v>-47534.139999999912</v>
      </c>
      <c r="G2894" s="200"/>
    </row>
    <row r="2895" spans="2:7" s="3" customFormat="1" ht="36" thickBot="1" x14ac:dyDescent="0.55000000000000004">
      <c r="B2895" s="73" t="s">
        <v>11</v>
      </c>
      <c r="C2895" s="62">
        <f>SUM(C2892:C2894)</f>
        <v>3251394.5999999996</v>
      </c>
      <c r="D2895" s="62">
        <f t="shared" ref="D2895:F2895" si="494">SUM(D2892:D2894)</f>
        <v>3517877.99</v>
      </c>
      <c r="E2895" s="62">
        <f t="shared" si="494"/>
        <v>3704313.0000000005</v>
      </c>
      <c r="F2895" s="62">
        <f t="shared" si="494"/>
        <v>166968.01</v>
      </c>
      <c r="G2895" s="200"/>
    </row>
    <row r="2896" spans="2:7" s="3" customFormat="1" ht="35.25" x14ac:dyDescent="0.5">
      <c r="B2896" s="103" t="s">
        <v>12</v>
      </c>
      <c r="C2896" s="150">
        <f>C2827+C2805+C2874+C2849</f>
        <v>26093.480000000003</v>
      </c>
      <c r="D2896" s="150">
        <f t="shared" ref="D2896:F2896" si="495">D2827+D2805+D2874+D2849</f>
        <v>0</v>
      </c>
      <c r="E2896" s="150">
        <f t="shared" si="495"/>
        <v>0</v>
      </c>
      <c r="F2896" s="150">
        <f t="shared" si="495"/>
        <v>0</v>
      </c>
      <c r="G2896" s="200"/>
    </row>
    <row r="2897" spans="2:8" s="3" customFormat="1" ht="35.25" x14ac:dyDescent="0.5">
      <c r="B2897" s="99" t="s">
        <v>13</v>
      </c>
      <c r="C2897" s="150">
        <f>C2828+C2806+C2875+C2850</f>
        <v>3110971.81</v>
      </c>
      <c r="D2897" s="150">
        <f t="shared" ref="D2897:F2897" si="496">D2828+D2806+D2875+D2850</f>
        <v>2698606</v>
      </c>
      <c r="E2897" s="150">
        <f t="shared" si="496"/>
        <v>3082590</v>
      </c>
      <c r="F2897" s="150">
        <f t="shared" si="496"/>
        <v>383984</v>
      </c>
      <c r="G2897" s="200"/>
    </row>
    <row r="2898" spans="2:8" s="3" customFormat="1" ht="36" thickBot="1" x14ac:dyDescent="0.55000000000000004">
      <c r="B2898" s="102" t="s">
        <v>14</v>
      </c>
      <c r="C2898" s="150">
        <f>C2829+C2807+C2876+C2851</f>
        <v>61158.66</v>
      </c>
      <c r="D2898" s="150">
        <f t="shared" ref="D2898:F2898" si="497">D2829+D2807+D2876+D2851</f>
        <v>36171.040000000001</v>
      </c>
      <c r="E2898" s="150">
        <f t="shared" si="497"/>
        <v>254216</v>
      </c>
      <c r="F2898" s="150">
        <f t="shared" si="497"/>
        <v>218044.96</v>
      </c>
      <c r="G2898" s="200"/>
    </row>
    <row r="2899" spans="2:8" s="4" customFormat="1" ht="36" thickBot="1" x14ac:dyDescent="0.55000000000000004">
      <c r="B2899" s="73" t="s">
        <v>15</v>
      </c>
      <c r="C2899" s="62">
        <f>SUM(C2896:C2898)</f>
        <v>3198223.95</v>
      </c>
      <c r="D2899" s="62">
        <f t="shared" ref="D2899:F2899" si="498">SUM(D2896:D2898)</f>
        <v>2734777.04</v>
      </c>
      <c r="E2899" s="62">
        <f t="shared" si="498"/>
        <v>3336806</v>
      </c>
      <c r="F2899" s="62">
        <f t="shared" si="498"/>
        <v>602028.96</v>
      </c>
      <c r="G2899" s="201"/>
    </row>
    <row r="2900" spans="2:8" s="4" customFormat="1" ht="35.25" x14ac:dyDescent="0.5">
      <c r="B2900" s="103" t="s">
        <v>16</v>
      </c>
      <c r="C2900" s="150">
        <f>C2831+C2809+C2878+C2853</f>
        <v>426945.69</v>
      </c>
      <c r="D2900" s="150">
        <f t="shared" ref="D2900:E2900" si="499">D2831+D2809+D2878+D2853</f>
        <v>0</v>
      </c>
      <c r="E2900" s="150">
        <f t="shared" si="499"/>
        <v>283063</v>
      </c>
      <c r="F2900" s="150">
        <f>F2831+F2809+F2878</f>
        <v>283063</v>
      </c>
      <c r="G2900" s="201"/>
    </row>
    <row r="2901" spans="2:8" s="4" customFormat="1" ht="35.25" x14ac:dyDescent="0.5">
      <c r="B2901" s="99" t="s">
        <v>17</v>
      </c>
      <c r="C2901" s="150">
        <f>C2832+C2810+C2879+C2854</f>
        <v>0</v>
      </c>
      <c r="D2901" s="150">
        <f t="shared" ref="D2901:F2901" si="500">D2832+D2810+D2879+D2854</f>
        <v>0</v>
      </c>
      <c r="E2901" s="150">
        <f t="shared" si="500"/>
        <v>0</v>
      </c>
      <c r="F2901" s="150">
        <f t="shared" si="500"/>
        <v>0</v>
      </c>
      <c r="G2901" s="201"/>
    </row>
    <row r="2902" spans="2:8" s="4" customFormat="1" ht="35.25" x14ac:dyDescent="0.5">
      <c r="B2902" s="99" t="s">
        <v>18</v>
      </c>
      <c r="C2902" s="150">
        <f>C2833+C2811+C2880+C2855</f>
        <v>0</v>
      </c>
      <c r="D2902" s="150">
        <f t="shared" ref="D2902:F2902" si="501">D2833+D2811+D2880+D2855</f>
        <v>0</v>
      </c>
      <c r="E2902" s="150">
        <f t="shared" si="501"/>
        <v>0</v>
      </c>
      <c r="F2902" s="150">
        <f t="shared" si="501"/>
        <v>0</v>
      </c>
      <c r="G2902" s="201"/>
    </row>
    <row r="2903" spans="2:8" s="4" customFormat="1" ht="36" thickBot="1" x14ac:dyDescent="0.55000000000000004">
      <c r="B2903" s="102" t="s">
        <v>19</v>
      </c>
      <c r="C2903" s="150">
        <f>C2834+C2812+C2881+C2856</f>
        <v>0</v>
      </c>
      <c r="D2903" s="150">
        <f t="shared" ref="D2903:F2903" si="502">D2834+D2812+D2881+D2856</f>
        <v>0</v>
      </c>
      <c r="E2903" s="150">
        <f t="shared" si="502"/>
        <v>0</v>
      </c>
      <c r="F2903" s="150">
        <f t="shared" si="502"/>
        <v>0</v>
      </c>
      <c r="G2903" s="201"/>
    </row>
    <row r="2904" spans="2:8" s="4" customFormat="1" ht="36" thickBot="1" x14ac:dyDescent="0.55000000000000004">
      <c r="B2904" s="73" t="s">
        <v>20</v>
      </c>
      <c r="C2904" s="62">
        <f>SUM(C2900:C2903)</f>
        <v>426945.69</v>
      </c>
      <c r="D2904" s="62">
        <f t="shared" ref="D2904:F2904" si="503">SUM(D2900:D2903)</f>
        <v>0</v>
      </c>
      <c r="E2904" s="62">
        <f t="shared" si="503"/>
        <v>283063</v>
      </c>
      <c r="F2904" s="62">
        <f t="shared" si="503"/>
        <v>283063</v>
      </c>
      <c r="G2904" s="201"/>
    </row>
    <row r="2905" spans="2:8" s="4" customFormat="1" ht="35.25" x14ac:dyDescent="0.5">
      <c r="B2905" s="103" t="s">
        <v>21</v>
      </c>
      <c r="C2905" s="150">
        <f>C2836+C2814+C2883+C2858</f>
        <v>1058514.29</v>
      </c>
      <c r="D2905" s="150">
        <f t="shared" ref="D2905:F2905" si="504">D2836+D2814+D2883+D2858</f>
        <v>966244</v>
      </c>
      <c r="E2905" s="150">
        <f t="shared" si="504"/>
        <v>0</v>
      </c>
      <c r="F2905" s="150">
        <f t="shared" si="504"/>
        <v>-966244</v>
      </c>
      <c r="G2905" s="201"/>
    </row>
    <row r="2906" spans="2:8" s="4" customFormat="1" ht="35.25" x14ac:dyDescent="0.5">
      <c r="B2906" s="99" t="s">
        <v>22</v>
      </c>
      <c r="C2906" s="150">
        <f>C2837+C2815+C2884+C2859</f>
        <v>0</v>
      </c>
      <c r="D2906" s="150">
        <f t="shared" ref="D2906:F2906" si="505">D2837+D2815+D2884+D2859</f>
        <v>0</v>
      </c>
      <c r="E2906" s="150">
        <f t="shared" si="505"/>
        <v>0</v>
      </c>
      <c r="F2906" s="150">
        <f t="shared" si="505"/>
        <v>0</v>
      </c>
      <c r="G2906" s="201"/>
    </row>
    <row r="2907" spans="2:8" s="3" customFormat="1" ht="36" thickBot="1" x14ac:dyDescent="0.55000000000000004">
      <c r="B2907" s="102" t="s">
        <v>23</v>
      </c>
      <c r="C2907" s="150">
        <f>C2838+C2816+C2885+C2860</f>
        <v>0</v>
      </c>
      <c r="D2907" s="150">
        <f t="shared" ref="D2907:F2907" si="506">D2838+D2816+D2885+D2860</f>
        <v>0</v>
      </c>
      <c r="E2907" s="150">
        <f t="shared" si="506"/>
        <v>0</v>
      </c>
      <c r="F2907" s="150">
        <f t="shared" si="506"/>
        <v>0</v>
      </c>
      <c r="G2907" s="200"/>
    </row>
    <row r="2908" spans="2:8" s="3" customFormat="1" ht="36" thickBot="1" x14ac:dyDescent="0.55000000000000004">
      <c r="B2908" s="73" t="s">
        <v>24</v>
      </c>
      <c r="C2908" s="62">
        <f>SUM(C2905:C2907)</f>
        <v>1058514.29</v>
      </c>
      <c r="D2908" s="62">
        <f t="shared" ref="D2908:F2908" si="507">SUM(D2905:D2907)</f>
        <v>966244</v>
      </c>
      <c r="E2908" s="62">
        <f t="shared" si="507"/>
        <v>0</v>
      </c>
      <c r="F2908" s="62">
        <f t="shared" si="507"/>
        <v>-966244</v>
      </c>
      <c r="G2908" s="200"/>
    </row>
    <row r="2909" spans="2:8" s="3" customFormat="1" ht="36" thickBot="1" x14ac:dyDescent="0.55000000000000004">
      <c r="B2909" s="134" t="s">
        <v>71</v>
      </c>
      <c r="C2909" s="135">
        <f>+C2895+C2899+C2904+C2908</f>
        <v>7935078.5300000003</v>
      </c>
      <c r="D2909" s="135">
        <f t="shared" ref="D2909:F2909" si="508">+D2895+D2899+D2904+D2908</f>
        <v>7218899.0300000003</v>
      </c>
      <c r="E2909" s="135">
        <f t="shared" si="508"/>
        <v>7324182</v>
      </c>
      <c r="F2909" s="135">
        <f t="shared" si="508"/>
        <v>85815.969999999972</v>
      </c>
      <c r="G2909" s="200"/>
      <c r="H2909" s="110"/>
    </row>
    <row r="2910" spans="2:8" s="3" customFormat="1" ht="35.25" x14ac:dyDescent="0.5">
      <c r="B2910" s="55"/>
      <c r="C2910" s="26"/>
      <c r="D2910" s="26"/>
      <c r="E2910" s="26"/>
      <c r="F2910" s="26"/>
      <c r="G2910" s="200"/>
    </row>
    <row r="2911" spans="2:8" s="3" customFormat="1" ht="35.25" x14ac:dyDescent="0.5">
      <c r="B2911" s="55"/>
      <c r="C2911" s="26"/>
      <c r="D2911" s="26"/>
      <c r="E2911" s="26"/>
      <c r="F2911" s="26"/>
      <c r="G2911" s="200"/>
    </row>
    <row r="2912" spans="2:8" s="3" customFormat="1" ht="35.25" x14ac:dyDescent="0.5">
      <c r="B2912" s="55"/>
      <c r="C2912" s="26"/>
      <c r="D2912" s="26"/>
      <c r="E2912" s="26"/>
      <c r="F2912" s="26"/>
      <c r="G2912" s="200"/>
    </row>
    <row r="2913" spans="2:7" s="4" customFormat="1" ht="35.25" x14ac:dyDescent="0.5">
      <c r="B2913" s="66" t="s">
        <v>140</v>
      </c>
      <c r="C2913" s="31"/>
      <c r="D2913" s="31"/>
      <c r="E2913" s="31"/>
      <c r="F2913" s="31"/>
      <c r="G2913" s="201"/>
    </row>
    <row r="2914" spans="2:7" s="3" customFormat="1" ht="35.25" thickBot="1" x14ac:dyDescent="0.5">
      <c r="B2914" s="59"/>
      <c r="C2914" s="27"/>
      <c r="D2914" s="27"/>
      <c r="E2914" s="27"/>
      <c r="F2914" s="27"/>
      <c r="G2914" s="200"/>
    </row>
    <row r="2915" spans="2:7" s="3" customFormat="1" ht="35.25" x14ac:dyDescent="0.5">
      <c r="B2915" s="67" t="s">
        <v>137</v>
      </c>
      <c r="C2915" s="33" t="s">
        <v>6</v>
      </c>
      <c r="D2915" s="33" t="s">
        <v>7</v>
      </c>
      <c r="E2915" s="33" t="s">
        <v>7</v>
      </c>
      <c r="F2915" s="33" t="s">
        <v>165</v>
      </c>
      <c r="G2915" s="200"/>
    </row>
    <row r="2916" spans="2:7" s="3" customFormat="1" ht="35.25" x14ac:dyDescent="0.5">
      <c r="B2916" s="68">
        <v>800001</v>
      </c>
      <c r="C2916" s="60" t="s">
        <v>163</v>
      </c>
      <c r="D2916" s="60" t="s">
        <v>163</v>
      </c>
      <c r="E2916" s="60" t="s">
        <v>164</v>
      </c>
      <c r="F2916" s="60" t="s">
        <v>163</v>
      </c>
      <c r="G2916" s="200"/>
    </row>
    <row r="2917" spans="2:7" s="3" customFormat="1" x14ac:dyDescent="0.45">
      <c r="B2917" s="115" t="s">
        <v>8</v>
      </c>
      <c r="C2917" s="35">
        <v>0</v>
      </c>
      <c r="D2917" s="35"/>
      <c r="E2917" s="35"/>
      <c r="F2917" s="36">
        <f t="shared" ref="F2917:F2932" si="509">E2917-D2917</f>
        <v>0</v>
      </c>
      <c r="G2917" s="200"/>
    </row>
    <row r="2918" spans="2:7" s="3" customFormat="1" x14ac:dyDescent="0.45">
      <c r="B2918" s="115" t="s">
        <v>9</v>
      </c>
      <c r="C2918" s="35">
        <v>0</v>
      </c>
      <c r="D2918" s="35"/>
      <c r="E2918" s="35"/>
      <c r="F2918" s="35">
        <f t="shared" si="509"/>
        <v>0</v>
      </c>
      <c r="G2918" s="200"/>
    </row>
    <row r="2919" spans="2:7" s="3" customFormat="1" ht="35.25" thickBot="1" x14ac:dyDescent="0.5">
      <c r="B2919" s="116" t="s">
        <v>10</v>
      </c>
      <c r="C2919" s="36"/>
      <c r="D2919" s="35"/>
      <c r="E2919" s="35"/>
      <c r="F2919" s="36">
        <f t="shared" si="509"/>
        <v>0</v>
      </c>
      <c r="G2919" s="174"/>
    </row>
    <row r="2920" spans="2:7" s="3" customFormat="1" ht="36" thickBot="1" x14ac:dyDescent="0.55000000000000004">
      <c r="B2920" s="73" t="s">
        <v>11</v>
      </c>
      <c r="C2920" s="62">
        <f>C2919+C2918+C2917</f>
        <v>0</v>
      </c>
      <c r="D2920" s="62">
        <f t="shared" ref="D2920:F2920" si="510">D2919+D2918+D2917</f>
        <v>0</v>
      </c>
      <c r="E2920" s="62">
        <f t="shared" si="510"/>
        <v>0</v>
      </c>
      <c r="F2920" s="62">
        <f t="shared" si="510"/>
        <v>0</v>
      </c>
      <c r="G2920" s="200"/>
    </row>
    <row r="2921" spans="2:7" s="3" customFormat="1" x14ac:dyDescent="0.45">
      <c r="B2921" s="117" t="s">
        <v>12</v>
      </c>
      <c r="C2921" s="38">
        <v>0</v>
      </c>
      <c r="D2921" s="38"/>
      <c r="E2921" s="38"/>
      <c r="F2921" s="38">
        <f t="shared" si="509"/>
        <v>0</v>
      </c>
      <c r="G2921" s="200"/>
    </row>
    <row r="2922" spans="2:7" s="3" customFormat="1" x14ac:dyDescent="0.45">
      <c r="B2922" s="115" t="s">
        <v>13</v>
      </c>
      <c r="C2922" s="35">
        <v>0</v>
      </c>
      <c r="D2922" s="35"/>
      <c r="E2922" s="35"/>
      <c r="F2922" s="36">
        <f t="shared" si="509"/>
        <v>0</v>
      </c>
      <c r="G2922" s="200"/>
    </row>
    <row r="2923" spans="2:7" s="3" customFormat="1" ht="35.25" thickBot="1" x14ac:dyDescent="0.5">
      <c r="B2923" s="116" t="s">
        <v>14</v>
      </c>
      <c r="C2923" s="35">
        <v>0</v>
      </c>
      <c r="D2923" s="35"/>
      <c r="E2923" s="35"/>
      <c r="F2923" s="36">
        <f t="shared" si="509"/>
        <v>0</v>
      </c>
      <c r="G2923" s="200"/>
    </row>
    <row r="2924" spans="2:7" s="3" customFormat="1" ht="36" thickBot="1" x14ac:dyDescent="0.55000000000000004">
      <c r="B2924" s="73" t="s">
        <v>15</v>
      </c>
      <c r="C2924" s="62">
        <f>C2923+C2922+C2921</f>
        <v>0</v>
      </c>
      <c r="D2924" s="62">
        <f t="shared" ref="D2924:F2924" si="511">D2923+D2922+D2921</f>
        <v>0</v>
      </c>
      <c r="E2924" s="62">
        <f t="shared" si="511"/>
        <v>0</v>
      </c>
      <c r="F2924" s="62">
        <f t="shared" si="511"/>
        <v>0</v>
      </c>
      <c r="G2924" s="200"/>
    </row>
    <row r="2925" spans="2:7" s="3" customFormat="1" x14ac:dyDescent="0.45">
      <c r="B2925" s="117" t="s">
        <v>16</v>
      </c>
      <c r="C2925" s="113">
        <v>0</v>
      </c>
      <c r="D2925" s="113"/>
      <c r="E2925" s="113"/>
      <c r="F2925" s="38">
        <f t="shared" si="509"/>
        <v>0</v>
      </c>
      <c r="G2925" s="200"/>
    </row>
    <row r="2926" spans="2:7" s="3" customFormat="1" x14ac:dyDescent="0.45">
      <c r="B2926" s="115" t="s">
        <v>17</v>
      </c>
      <c r="C2926" s="35">
        <v>17697.02</v>
      </c>
      <c r="D2926" s="35">
        <v>45000.49</v>
      </c>
      <c r="E2926" s="35">
        <v>45000</v>
      </c>
      <c r="F2926" s="36">
        <f t="shared" si="509"/>
        <v>-0.48999999999796273</v>
      </c>
      <c r="G2926" s="200"/>
    </row>
    <row r="2927" spans="2:7" s="3" customFormat="1" x14ac:dyDescent="0.45">
      <c r="B2927" s="115" t="s">
        <v>18</v>
      </c>
      <c r="C2927" s="35">
        <v>0</v>
      </c>
      <c r="D2927" s="35">
        <v>0</v>
      </c>
      <c r="E2927" s="35">
        <v>0</v>
      </c>
      <c r="F2927" s="36">
        <f t="shared" si="509"/>
        <v>0</v>
      </c>
      <c r="G2927" s="200"/>
    </row>
    <row r="2928" spans="2:7" s="3" customFormat="1" ht="35.25" thickBot="1" x14ac:dyDescent="0.5">
      <c r="B2928" s="116" t="s">
        <v>19</v>
      </c>
      <c r="C2928" s="35">
        <v>0</v>
      </c>
      <c r="D2928" s="35"/>
      <c r="E2928" s="35"/>
      <c r="F2928" s="36">
        <f t="shared" si="509"/>
        <v>0</v>
      </c>
      <c r="G2928" s="200"/>
    </row>
    <row r="2929" spans="2:7" s="3" customFormat="1" ht="36" thickBot="1" x14ac:dyDescent="0.55000000000000004">
      <c r="B2929" s="73" t="s">
        <v>20</v>
      </c>
      <c r="C2929" s="62">
        <f>C2928+C2927+C2926+C2925</f>
        <v>17697.02</v>
      </c>
      <c r="D2929" s="62">
        <f t="shared" ref="D2929:F2929" si="512">D2928+D2927+D2926+D2925</f>
        <v>45000.49</v>
      </c>
      <c r="E2929" s="62">
        <f t="shared" si="512"/>
        <v>45000</v>
      </c>
      <c r="F2929" s="62">
        <f t="shared" si="512"/>
        <v>-0.48999999999796273</v>
      </c>
      <c r="G2929" s="200"/>
    </row>
    <row r="2930" spans="2:7" s="3" customFormat="1" x14ac:dyDescent="0.45">
      <c r="B2930" s="117" t="s">
        <v>21</v>
      </c>
      <c r="C2930" s="113">
        <v>0</v>
      </c>
      <c r="D2930" s="113"/>
      <c r="E2930" s="113"/>
      <c r="F2930" s="38">
        <f t="shared" si="509"/>
        <v>0</v>
      </c>
      <c r="G2930" s="200"/>
    </row>
    <row r="2931" spans="2:7" s="3" customFormat="1" x14ac:dyDescent="0.45">
      <c r="B2931" s="115" t="s">
        <v>22</v>
      </c>
      <c r="C2931" s="35">
        <v>0</v>
      </c>
      <c r="D2931" s="35"/>
      <c r="E2931" s="35"/>
      <c r="F2931" s="36">
        <f t="shared" si="509"/>
        <v>0</v>
      </c>
      <c r="G2931" s="200"/>
    </row>
    <row r="2932" spans="2:7" s="3" customFormat="1" ht="35.25" thickBot="1" x14ac:dyDescent="0.5">
      <c r="B2932" s="116" t="s">
        <v>23</v>
      </c>
      <c r="C2932" s="35">
        <v>0</v>
      </c>
      <c r="D2932" s="35"/>
      <c r="E2932" s="35"/>
      <c r="F2932" s="36">
        <f t="shared" si="509"/>
        <v>0</v>
      </c>
      <c r="G2932" s="200"/>
    </row>
    <row r="2933" spans="2:7" s="3" customFormat="1" ht="36" thickBot="1" x14ac:dyDescent="0.55000000000000004">
      <c r="B2933" s="73" t="s">
        <v>24</v>
      </c>
      <c r="C2933" s="62">
        <f>C2932+C2931+C2930</f>
        <v>0</v>
      </c>
      <c r="D2933" s="62">
        <f t="shared" ref="D2933:F2933" si="513">D2932+D2931+D2930</f>
        <v>0</v>
      </c>
      <c r="E2933" s="62">
        <f t="shared" si="513"/>
        <v>0</v>
      </c>
      <c r="F2933" s="62">
        <f t="shared" si="513"/>
        <v>0</v>
      </c>
      <c r="G2933" s="200"/>
    </row>
    <row r="2934" spans="2:7" s="3" customFormat="1" ht="36" thickBot="1" x14ac:dyDescent="0.55000000000000004">
      <c r="B2934" s="73" t="s">
        <v>25</v>
      </c>
      <c r="C2934" s="37">
        <f>C2933+C2929+C2924+C2920</f>
        <v>17697.02</v>
      </c>
      <c r="D2934" s="37">
        <f t="shared" ref="D2934:F2934" si="514">D2933+D2929+D2924+D2920</f>
        <v>45000.49</v>
      </c>
      <c r="E2934" s="37">
        <f t="shared" si="514"/>
        <v>45000</v>
      </c>
      <c r="F2934" s="37">
        <f t="shared" si="514"/>
        <v>-0.48999999999796273</v>
      </c>
      <c r="G2934" s="200"/>
    </row>
    <row r="2935" spans="2:7" s="3" customFormat="1" x14ac:dyDescent="0.45">
      <c r="B2935" s="59"/>
      <c r="C2935" s="27"/>
      <c r="D2935" s="27"/>
      <c r="E2935" s="27"/>
      <c r="F2935" s="27"/>
      <c r="G2935" s="200"/>
    </row>
    <row r="2936" spans="2:7" s="3" customFormat="1" ht="35.25" thickBot="1" x14ac:dyDescent="0.5">
      <c r="B2936" s="59"/>
      <c r="C2936" s="27"/>
      <c r="D2936" s="27"/>
      <c r="E2936" s="27"/>
      <c r="F2936" s="27"/>
      <c r="G2936" s="200"/>
    </row>
    <row r="2937" spans="2:7" s="3" customFormat="1" ht="35.25" x14ac:dyDescent="0.5">
      <c r="B2937" s="67" t="s">
        <v>101</v>
      </c>
      <c r="C2937" s="33" t="s">
        <v>6</v>
      </c>
      <c r="D2937" s="33" t="s">
        <v>7</v>
      </c>
      <c r="E2937" s="33" t="s">
        <v>7</v>
      </c>
      <c r="F2937" s="33" t="s">
        <v>165</v>
      </c>
      <c r="G2937" s="200"/>
    </row>
    <row r="2938" spans="2:7" s="3" customFormat="1" ht="35.25" x14ac:dyDescent="0.5">
      <c r="B2938" s="68">
        <v>800002</v>
      </c>
      <c r="C2938" s="60" t="s">
        <v>163</v>
      </c>
      <c r="D2938" s="60" t="s">
        <v>163</v>
      </c>
      <c r="E2938" s="60" t="s">
        <v>164</v>
      </c>
      <c r="F2938" s="60" t="s">
        <v>163</v>
      </c>
      <c r="G2938" s="200"/>
    </row>
    <row r="2939" spans="2:7" s="3" customFormat="1" x14ac:dyDescent="0.45">
      <c r="B2939" s="115" t="s">
        <v>8</v>
      </c>
      <c r="C2939" s="35">
        <v>0</v>
      </c>
      <c r="D2939" s="35"/>
      <c r="E2939" s="35"/>
      <c r="F2939" s="38">
        <f t="shared" ref="F2939:F2954" si="515">E2939-D2939</f>
        <v>0</v>
      </c>
      <c r="G2939" s="200"/>
    </row>
    <row r="2940" spans="2:7" s="3" customFormat="1" x14ac:dyDescent="0.45">
      <c r="B2940" s="115" t="s">
        <v>9</v>
      </c>
      <c r="C2940" s="35">
        <v>0</v>
      </c>
      <c r="D2940" s="35"/>
      <c r="E2940" s="35"/>
      <c r="F2940" s="35">
        <f t="shared" si="515"/>
        <v>0</v>
      </c>
      <c r="G2940" s="200"/>
    </row>
    <row r="2941" spans="2:7" s="3" customFormat="1" ht="35.25" thickBot="1" x14ac:dyDescent="0.5">
      <c r="B2941" s="116" t="s">
        <v>10</v>
      </c>
      <c r="C2941" s="36">
        <v>0</v>
      </c>
      <c r="D2941" s="35">
        <v>0</v>
      </c>
      <c r="E2941" s="35">
        <v>0</v>
      </c>
      <c r="F2941" s="36">
        <f t="shared" si="515"/>
        <v>0</v>
      </c>
      <c r="G2941" s="200"/>
    </row>
    <row r="2942" spans="2:7" s="3" customFormat="1" ht="36" thickBot="1" x14ac:dyDescent="0.55000000000000004">
      <c r="B2942" s="73" t="s">
        <v>11</v>
      </c>
      <c r="C2942" s="62">
        <f>C2941+C2940+C2939</f>
        <v>0</v>
      </c>
      <c r="D2942" s="62">
        <f t="shared" ref="D2942:F2942" si="516">D2941+D2940+D2939</f>
        <v>0</v>
      </c>
      <c r="E2942" s="62">
        <f t="shared" si="516"/>
        <v>0</v>
      </c>
      <c r="F2942" s="62">
        <f t="shared" si="516"/>
        <v>0</v>
      </c>
      <c r="G2942" s="200"/>
    </row>
    <row r="2943" spans="2:7" s="3" customFormat="1" x14ac:dyDescent="0.45">
      <c r="B2943" s="117" t="s">
        <v>12</v>
      </c>
      <c r="C2943" s="38">
        <v>0</v>
      </c>
      <c r="D2943" s="38"/>
      <c r="E2943" s="38"/>
      <c r="F2943" s="38">
        <f t="shared" si="515"/>
        <v>0</v>
      </c>
      <c r="G2943" s="200"/>
    </row>
    <row r="2944" spans="2:7" s="3" customFormat="1" x14ac:dyDescent="0.45">
      <c r="B2944" s="115" t="s">
        <v>13</v>
      </c>
      <c r="C2944" s="35">
        <v>0</v>
      </c>
      <c r="D2944" s="35"/>
      <c r="E2944" s="35"/>
      <c r="F2944" s="36">
        <f t="shared" si="515"/>
        <v>0</v>
      </c>
      <c r="G2944" s="200"/>
    </row>
    <row r="2945" spans="2:7" s="3" customFormat="1" ht="35.25" thickBot="1" x14ac:dyDescent="0.5">
      <c r="B2945" s="116" t="s">
        <v>14</v>
      </c>
      <c r="C2945" s="35">
        <v>0</v>
      </c>
      <c r="D2945" s="35"/>
      <c r="E2945" s="35"/>
      <c r="F2945" s="36">
        <f t="shared" si="515"/>
        <v>0</v>
      </c>
      <c r="G2945" s="200"/>
    </row>
    <row r="2946" spans="2:7" s="4" customFormat="1" ht="36" thickBot="1" x14ac:dyDescent="0.55000000000000004">
      <c r="B2946" s="73" t="s">
        <v>15</v>
      </c>
      <c r="C2946" s="62">
        <f>C2945+C2944+C2943</f>
        <v>0</v>
      </c>
      <c r="D2946" s="62">
        <f t="shared" ref="D2946:F2946" si="517">D2945+D2944+D2943</f>
        <v>0</v>
      </c>
      <c r="E2946" s="62">
        <f t="shared" si="517"/>
        <v>0</v>
      </c>
      <c r="F2946" s="62">
        <f t="shared" si="517"/>
        <v>0</v>
      </c>
      <c r="G2946" s="201"/>
    </row>
    <row r="2947" spans="2:7" s="4" customFormat="1" x14ac:dyDescent="0.45">
      <c r="B2947" s="117" t="s">
        <v>16</v>
      </c>
      <c r="C2947" s="113">
        <v>0</v>
      </c>
      <c r="D2947" s="113"/>
      <c r="E2947" s="113"/>
      <c r="F2947" s="38">
        <f t="shared" si="515"/>
        <v>0</v>
      </c>
      <c r="G2947" s="201"/>
    </row>
    <row r="2948" spans="2:7" s="4" customFormat="1" x14ac:dyDescent="0.45">
      <c r="B2948" s="115" t="s">
        <v>17</v>
      </c>
      <c r="C2948" s="35">
        <v>0</v>
      </c>
      <c r="D2948" s="35">
        <v>0</v>
      </c>
      <c r="E2948" s="35">
        <v>0</v>
      </c>
      <c r="F2948" s="36">
        <f t="shared" si="515"/>
        <v>0</v>
      </c>
      <c r="G2948" s="204"/>
    </row>
    <row r="2949" spans="2:7" s="4" customFormat="1" x14ac:dyDescent="0.45">
      <c r="B2949" s="115" t="s">
        <v>18</v>
      </c>
      <c r="C2949" s="35">
        <v>0</v>
      </c>
      <c r="D2949" s="35"/>
      <c r="E2949" s="35"/>
      <c r="F2949" s="36">
        <f t="shared" si="515"/>
        <v>0</v>
      </c>
      <c r="G2949" s="201"/>
    </row>
    <row r="2950" spans="2:7" s="3" customFormat="1" ht="35.25" thickBot="1" x14ac:dyDescent="0.5">
      <c r="B2950" s="116" t="s">
        <v>19</v>
      </c>
      <c r="C2950" s="35">
        <v>0</v>
      </c>
      <c r="D2950" s="35"/>
      <c r="E2950" s="35"/>
      <c r="F2950" s="36">
        <f t="shared" si="515"/>
        <v>0</v>
      </c>
      <c r="G2950" s="200"/>
    </row>
    <row r="2951" spans="2:7" s="3" customFormat="1" ht="36" thickBot="1" x14ac:dyDescent="0.55000000000000004">
      <c r="B2951" s="73" t="s">
        <v>20</v>
      </c>
      <c r="C2951" s="62">
        <f>C2950+C2949+C2948+C2947</f>
        <v>0</v>
      </c>
      <c r="D2951" s="62">
        <f t="shared" ref="D2951:F2951" si="518">D2950+D2949+D2948+D2947</f>
        <v>0</v>
      </c>
      <c r="E2951" s="62">
        <f t="shared" si="518"/>
        <v>0</v>
      </c>
      <c r="F2951" s="62">
        <f t="shared" si="518"/>
        <v>0</v>
      </c>
      <c r="G2951" s="200"/>
    </row>
    <row r="2952" spans="2:7" s="3" customFormat="1" x14ac:dyDescent="0.45">
      <c r="B2952" s="117" t="s">
        <v>21</v>
      </c>
      <c r="C2952" s="113">
        <v>0</v>
      </c>
      <c r="D2952" s="113"/>
      <c r="E2952" s="113"/>
      <c r="F2952" s="38">
        <f t="shared" si="515"/>
        <v>0</v>
      </c>
      <c r="G2952" s="200"/>
    </row>
    <row r="2953" spans="2:7" s="3" customFormat="1" x14ac:dyDescent="0.45">
      <c r="B2953" s="115" t="s">
        <v>22</v>
      </c>
      <c r="C2953" s="35">
        <v>0</v>
      </c>
      <c r="D2953" s="35"/>
      <c r="E2953" s="35"/>
      <c r="F2953" s="36">
        <f t="shared" si="515"/>
        <v>0</v>
      </c>
      <c r="G2953" s="200"/>
    </row>
    <row r="2954" spans="2:7" s="3" customFormat="1" ht="35.25" thickBot="1" x14ac:dyDescent="0.5">
      <c r="B2954" s="116" t="s">
        <v>23</v>
      </c>
      <c r="C2954" s="35">
        <v>0</v>
      </c>
      <c r="D2954" s="35"/>
      <c r="E2954" s="35"/>
      <c r="F2954" s="36">
        <f t="shared" si="515"/>
        <v>0</v>
      </c>
      <c r="G2954" s="200"/>
    </row>
    <row r="2955" spans="2:7" s="3" customFormat="1" ht="36" thickBot="1" x14ac:dyDescent="0.55000000000000004">
      <c r="B2955" s="73" t="s">
        <v>24</v>
      </c>
      <c r="C2955" s="62">
        <f>C2954+C2953+C2952</f>
        <v>0</v>
      </c>
      <c r="D2955" s="62">
        <f t="shared" ref="D2955:F2955" si="519">D2954+D2953+D2952</f>
        <v>0</v>
      </c>
      <c r="E2955" s="62">
        <f t="shared" si="519"/>
        <v>0</v>
      </c>
      <c r="F2955" s="62">
        <f t="shared" si="519"/>
        <v>0</v>
      </c>
      <c r="G2955" s="200"/>
    </row>
    <row r="2956" spans="2:7" s="3" customFormat="1" ht="36" thickBot="1" x14ac:dyDescent="0.55000000000000004">
      <c r="B2956" s="73" t="s">
        <v>25</v>
      </c>
      <c r="C2956" s="37">
        <f>C2955+C2951+C2946+C2942</f>
        <v>0</v>
      </c>
      <c r="D2956" s="37">
        <f t="shared" ref="D2956:F2956" si="520">D2955+D2951+D2946+D2942</f>
        <v>0</v>
      </c>
      <c r="E2956" s="37">
        <f t="shared" si="520"/>
        <v>0</v>
      </c>
      <c r="F2956" s="37">
        <f t="shared" si="520"/>
        <v>0</v>
      </c>
      <c r="G2956" s="200"/>
    </row>
    <row r="2957" spans="2:7" s="3" customFormat="1" ht="35.25" x14ac:dyDescent="0.5">
      <c r="B2957" s="55"/>
      <c r="C2957" s="26"/>
      <c r="D2957" s="26"/>
      <c r="E2957" s="26"/>
      <c r="F2957" s="26"/>
      <c r="G2957" s="200"/>
    </row>
    <row r="2958" spans="2:7" s="3" customFormat="1" ht="36" thickBot="1" x14ac:dyDescent="0.55000000000000004">
      <c r="B2958" s="55"/>
      <c r="C2958" s="26"/>
      <c r="D2958" s="26"/>
      <c r="E2958" s="26"/>
      <c r="F2958" s="26"/>
      <c r="G2958" s="200"/>
    </row>
    <row r="2959" spans="2:7" s="4" customFormat="1" ht="35.25" x14ac:dyDescent="0.5">
      <c r="B2959" s="67" t="s">
        <v>141</v>
      </c>
      <c r="C2959" s="33" t="s">
        <v>6</v>
      </c>
      <c r="D2959" s="33" t="s">
        <v>7</v>
      </c>
      <c r="E2959" s="33" t="s">
        <v>7</v>
      </c>
      <c r="F2959" s="33" t="s">
        <v>165</v>
      </c>
      <c r="G2959" s="201"/>
    </row>
    <row r="2960" spans="2:7" s="4" customFormat="1" ht="35.25" x14ac:dyDescent="0.5">
      <c r="B2960" s="103"/>
      <c r="C2960" s="60" t="s">
        <v>163</v>
      </c>
      <c r="D2960" s="60" t="s">
        <v>163</v>
      </c>
      <c r="E2960" s="60" t="s">
        <v>164</v>
      </c>
      <c r="F2960" s="60" t="s">
        <v>163</v>
      </c>
      <c r="G2960" s="201"/>
    </row>
    <row r="2961" spans="2:7" s="4" customFormat="1" ht="35.25" x14ac:dyDescent="0.5">
      <c r="B2961" s="99" t="s">
        <v>8</v>
      </c>
      <c r="C2961" s="163">
        <f t="shared" ref="C2961:C2976" si="521">C2939</f>
        <v>0</v>
      </c>
      <c r="D2961" s="163">
        <v>0</v>
      </c>
      <c r="E2961" s="163">
        <v>0</v>
      </c>
      <c r="F2961" s="36">
        <f t="shared" ref="F2961:F2977" si="522">E2961-D2961</f>
        <v>0</v>
      </c>
      <c r="G2961" s="201"/>
    </row>
    <row r="2962" spans="2:7" s="4" customFormat="1" ht="35.25" x14ac:dyDescent="0.5">
      <c r="B2962" s="99" t="s">
        <v>9</v>
      </c>
      <c r="C2962" s="163">
        <f t="shared" si="521"/>
        <v>0</v>
      </c>
      <c r="D2962" s="163">
        <v>0</v>
      </c>
      <c r="E2962" s="163">
        <v>0</v>
      </c>
      <c r="F2962" s="150">
        <f t="shared" si="522"/>
        <v>0</v>
      </c>
      <c r="G2962" s="201"/>
    </row>
    <row r="2963" spans="2:7" s="4" customFormat="1" ht="36" thickBot="1" x14ac:dyDescent="0.55000000000000004">
      <c r="B2963" s="102" t="s">
        <v>10</v>
      </c>
      <c r="C2963" s="164">
        <f t="shared" si="521"/>
        <v>0</v>
      </c>
      <c r="D2963" s="164">
        <v>0</v>
      </c>
      <c r="E2963" s="164">
        <v>0</v>
      </c>
      <c r="F2963" s="151">
        <f t="shared" si="522"/>
        <v>0</v>
      </c>
      <c r="G2963" s="201"/>
    </row>
    <row r="2964" spans="2:7" s="4" customFormat="1" ht="36" thickBot="1" x14ac:dyDescent="0.55000000000000004">
      <c r="B2964" s="73" t="s">
        <v>11</v>
      </c>
      <c r="C2964" s="62">
        <f>C2963+C2962+C2961</f>
        <v>0</v>
      </c>
      <c r="D2964" s="62">
        <v>0</v>
      </c>
      <c r="E2964" s="62">
        <v>0</v>
      </c>
      <c r="F2964" s="37">
        <f t="shared" si="522"/>
        <v>0</v>
      </c>
      <c r="G2964" s="201"/>
    </row>
    <row r="2965" spans="2:7" s="4" customFormat="1" ht="35.25" x14ac:dyDescent="0.5">
      <c r="B2965" s="103" t="s">
        <v>12</v>
      </c>
      <c r="C2965" s="165">
        <f t="shared" si="521"/>
        <v>0</v>
      </c>
      <c r="D2965" s="165">
        <v>0</v>
      </c>
      <c r="E2965" s="165">
        <v>0</v>
      </c>
      <c r="F2965" s="147">
        <f t="shared" si="522"/>
        <v>0</v>
      </c>
      <c r="G2965" s="201"/>
    </row>
    <row r="2966" spans="2:7" s="4" customFormat="1" ht="35.25" x14ac:dyDescent="0.5">
      <c r="B2966" s="99" t="s">
        <v>13</v>
      </c>
      <c r="C2966" s="166">
        <f t="shared" si="521"/>
        <v>0</v>
      </c>
      <c r="D2966" s="166">
        <v>0</v>
      </c>
      <c r="E2966" s="166">
        <v>0</v>
      </c>
      <c r="F2966" s="151">
        <f t="shared" si="522"/>
        <v>0</v>
      </c>
      <c r="G2966" s="201"/>
    </row>
    <row r="2967" spans="2:7" s="3" customFormat="1" ht="36" thickBot="1" x14ac:dyDescent="0.55000000000000004">
      <c r="B2967" s="102" t="s">
        <v>14</v>
      </c>
      <c r="C2967" s="167">
        <f t="shared" si="521"/>
        <v>0</v>
      </c>
      <c r="D2967" s="167">
        <v>0</v>
      </c>
      <c r="E2967" s="167">
        <v>0</v>
      </c>
      <c r="F2967" s="151">
        <f t="shared" si="522"/>
        <v>0</v>
      </c>
      <c r="G2967" s="200"/>
    </row>
    <row r="2968" spans="2:7" s="3" customFormat="1" ht="36" thickBot="1" x14ac:dyDescent="0.55000000000000004">
      <c r="B2968" s="73" t="s">
        <v>15</v>
      </c>
      <c r="C2968" s="62">
        <f t="shared" si="521"/>
        <v>0</v>
      </c>
      <c r="D2968" s="62">
        <v>0</v>
      </c>
      <c r="E2968" s="62">
        <v>0</v>
      </c>
      <c r="F2968" s="37">
        <f t="shared" si="522"/>
        <v>0</v>
      </c>
      <c r="G2968" s="200"/>
    </row>
    <row r="2969" spans="2:7" s="3" customFormat="1" ht="35.25" x14ac:dyDescent="0.5">
      <c r="B2969" s="103" t="s">
        <v>16</v>
      </c>
      <c r="C2969" s="168">
        <f t="shared" si="521"/>
        <v>0</v>
      </c>
      <c r="D2969" s="168">
        <v>0</v>
      </c>
      <c r="E2969" s="168">
        <v>0</v>
      </c>
      <c r="F2969" s="147">
        <f t="shared" si="522"/>
        <v>0</v>
      </c>
      <c r="G2969" s="200"/>
    </row>
    <row r="2970" spans="2:7" s="3" customFormat="1" ht="35.25" x14ac:dyDescent="0.5">
      <c r="B2970" s="99" t="s">
        <v>17</v>
      </c>
      <c r="C2970" s="163">
        <v>0</v>
      </c>
      <c r="D2970" s="163">
        <v>45000.49</v>
      </c>
      <c r="E2970" s="163">
        <v>45000</v>
      </c>
      <c r="F2970" s="163">
        <f t="shared" ref="F2970" si="523">F2948+F2926</f>
        <v>-0.48999999999796273</v>
      </c>
      <c r="G2970" s="200"/>
    </row>
    <row r="2971" spans="2:7" s="3" customFormat="1" ht="35.25" x14ac:dyDescent="0.5">
      <c r="B2971" s="99" t="s">
        <v>18</v>
      </c>
      <c r="C2971" s="163">
        <f t="shared" si="521"/>
        <v>0</v>
      </c>
      <c r="D2971" s="163">
        <v>0</v>
      </c>
      <c r="E2971" s="163">
        <v>0</v>
      </c>
      <c r="F2971" s="151">
        <f t="shared" si="522"/>
        <v>0</v>
      </c>
      <c r="G2971" s="200"/>
    </row>
    <row r="2972" spans="2:7" s="3" customFormat="1" ht="36" thickBot="1" x14ac:dyDescent="0.55000000000000004">
      <c r="B2972" s="102" t="s">
        <v>19</v>
      </c>
      <c r="C2972" s="164">
        <f t="shared" si="521"/>
        <v>0</v>
      </c>
      <c r="D2972" s="164">
        <v>0</v>
      </c>
      <c r="E2972" s="164">
        <v>0</v>
      </c>
      <c r="F2972" s="151">
        <f t="shared" si="522"/>
        <v>0</v>
      </c>
      <c r="G2972" s="200"/>
    </row>
    <row r="2973" spans="2:7" s="3" customFormat="1" ht="36" thickBot="1" x14ac:dyDescent="0.55000000000000004">
      <c r="B2973" s="73" t="s">
        <v>20</v>
      </c>
      <c r="C2973" s="62">
        <f>C2972+C2971+C2970+C2969</f>
        <v>0</v>
      </c>
      <c r="D2973" s="62">
        <f t="shared" ref="D2973:F2973" si="524">D2972+D2971+D2970+D2969</f>
        <v>45000.49</v>
      </c>
      <c r="E2973" s="62">
        <f t="shared" si="524"/>
        <v>45000</v>
      </c>
      <c r="F2973" s="62">
        <f t="shared" si="524"/>
        <v>-0.48999999999796273</v>
      </c>
      <c r="G2973" s="200"/>
    </row>
    <row r="2974" spans="2:7" s="3" customFormat="1" ht="35.25" x14ac:dyDescent="0.5">
      <c r="B2974" s="103" t="s">
        <v>21</v>
      </c>
      <c r="C2974" s="168">
        <f t="shared" si="521"/>
        <v>0</v>
      </c>
      <c r="D2974" s="168">
        <v>0</v>
      </c>
      <c r="E2974" s="168">
        <v>0</v>
      </c>
      <c r="F2974" s="147">
        <f t="shared" si="522"/>
        <v>0</v>
      </c>
      <c r="G2974" s="200"/>
    </row>
    <row r="2975" spans="2:7" s="3" customFormat="1" ht="35.25" x14ac:dyDescent="0.5">
      <c r="B2975" s="99" t="s">
        <v>22</v>
      </c>
      <c r="C2975" s="163">
        <f t="shared" si="521"/>
        <v>0</v>
      </c>
      <c r="D2975" s="163">
        <v>0</v>
      </c>
      <c r="E2975" s="163">
        <v>0</v>
      </c>
      <c r="F2975" s="151">
        <f t="shared" si="522"/>
        <v>0</v>
      </c>
      <c r="G2975" s="200"/>
    </row>
    <row r="2976" spans="2:7" s="3" customFormat="1" ht="36" thickBot="1" x14ac:dyDescent="0.55000000000000004">
      <c r="B2976" s="102" t="s">
        <v>23</v>
      </c>
      <c r="C2976" s="164">
        <f t="shared" si="521"/>
        <v>0</v>
      </c>
      <c r="D2976" s="164">
        <v>0</v>
      </c>
      <c r="E2976" s="164">
        <v>0</v>
      </c>
      <c r="F2976" s="151">
        <f t="shared" si="522"/>
        <v>0</v>
      </c>
      <c r="G2976" s="200"/>
    </row>
    <row r="2977" spans="2:7" s="3" customFormat="1" ht="36" thickBot="1" x14ac:dyDescent="0.55000000000000004">
      <c r="B2977" s="73" t="s">
        <v>24</v>
      </c>
      <c r="C2977" s="62">
        <f>SUM(C2974:C2976)</f>
        <v>0</v>
      </c>
      <c r="D2977" s="62">
        <v>0</v>
      </c>
      <c r="E2977" s="62">
        <v>0</v>
      </c>
      <c r="F2977" s="62">
        <f t="shared" si="522"/>
        <v>0</v>
      </c>
      <c r="G2977" s="200"/>
    </row>
    <row r="2978" spans="2:7" s="3" customFormat="1" ht="36" thickBot="1" x14ac:dyDescent="0.55000000000000004">
      <c r="B2978" s="73" t="s">
        <v>71</v>
      </c>
      <c r="C2978" s="37">
        <f>C2977+C2973+C2968+C2964</f>
        <v>0</v>
      </c>
      <c r="D2978" s="37">
        <f t="shared" ref="D2978:F2978" si="525">D2977+D2973+D2968+D2964</f>
        <v>45000.49</v>
      </c>
      <c r="E2978" s="37">
        <f t="shared" si="525"/>
        <v>45000</v>
      </c>
      <c r="F2978" s="37">
        <f t="shared" si="525"/>
        <v>-0.48999999999796273</v>
      </c>
      <c r="G2978" s="200"/>
    </row>
    <row r="2979" spans="2:7" s="3" customFormat="1" ht="35.25" x14ac:dyDescent="0.5">
      <c r="B2979" s="55"/>
      <c r="C2979" s="26"/>
      <c r="D2979" s="26"/>
      <c r="E2979" s="26"/>
      <c r="F2979" s="26"/>
      <c r="G2979" s="200"/>
    </row>
    <row r="2980" spans="2:7" s="3" customFormat="1" ht="35.25" x14ac:dyDescent="0.5">
      <c r="B2980" s="66"/>
      <c r="C2980" s="31"/>
      <c r="D2980" s="31"/>
      <c r="E2980" s="31"/>
      <c r="F2980" s="31"/>
      <c r="G2980" s="200"/>
    </row>
    <row r="2981" spans="2:7" s="3" customFormat="1" ht="35.25" x14ac:dyDescent="0.5">
      <c r="B2981" s="66"/>
      <c r="C2981" s="31"/>
      <c r="D2981" s="31"/>
      <c r="E2981" s="31"/>
      <c r="F2981" s="31"/>
      <c r="G2981" s="200"/>
    </row>
    <row r="2982" spans="2:7" s="3" customFormat="1" ht="35.25" x14ac:dyDescent="0.5">
      <c r="B2982" s="66" t="s">
        <v>142</v>
      </c>
      <c r="C2982" s="27"/>
      <c r="D2982" s="27"/>
      <c r="E2982" s="27"/>
      <c r="F2982" s="27"/>
      <c r="G2982" s="200"/>
    </row>
    <row r="2983" spans="2:7" s="3" customFormat="1" ht="35.25" thickBot="1" x14ac:dyDescent="0.5">
      <c r="B2983" s="59"/>
      <c r="C2983" s="27"/>
      <c r="D2983" s="27"/>
      <c r="E2983" s="27"/>
      <c r="F2983" s="27"/>
      <c r="G2983" s="200"/>
    </row>
    <row r="2984" spans="2:7" s="3" customFormat="1" ht="35.25" x14ac:dyDescent="0.5">
      <c r="B2984" s="67" t="s">
        <v>145</v>
      </c>
      <c r="C2984" s="33" t="s">
        <v>6</v>
      </c>
      <c r="D2984" s="33" t="s">
        <v>7</v>
      </c>
      <c r="E2984" s="33" t="s">
        <v>7</v>
      </c>
      <c r="F2984" s="33" t="s">
        <v>165</v>
      </c>
      <c r="G2984" s="200"/>
    </row>
    <row r="2985" spans="2:7" s="3" customFormat="1" ht="35.25" x14ac:dyDescent="0.5">
      <c r="B2985" s="68">
        <v>650003</v>
      </c>
      <c r="C2985" s="60" t="s">
        <v>163</v>
      </c>
      <c r="D2985" s="60" t="s">
        <v>163</v>
      </c>
      <c r="E2985" s="60" t="s">
        <v>164</v>
      </c>
      <c r="F2985" s="60" t="s">
        <v>163</v>
      </c>
      <c r="G2985" s="200"/>
    </row>
    <row r="2986" spans="2:7" s="3" customFormat="1" ht="35.25" x14ac:dyDescent="0.5">
      <c r="B2986" s="115" t="s">
        <v>8</v>
      </c>
      <c r="C2986" s="35">
        <v>0</v>
      </c>
      <c r="D2986" s="35">
        <v>0</v>
      </c>
      <c r="E2986" s="35">
        <v>0</v>
      </c>
      <c r="F2986" s="151">
        <f t="shared" ref="F2986:F3001" si="526">E2986-D2986</f>
        <v>0</v>
      </c>
      <c r="G2986" s="200"/>
    </row>
    <row r="2987" spans="2:7" s="3" customFormat="1" x14ac:dyDescent="0.45">
      <c r="B2987" s="115" t="s">
        <v>9</v>
      </c>
      <c r="C2987" s="35">
        <v>0</v>
      </c>
      <c r="D2987" s="35">
        <v>0</v>
      </c>
      <c r="E2987" s="35">
        <v>0</v>
      </c>
      <c r="F2987" s="35">
        <f t="shared" si="526"/>
        <v>0</v>
      </c>
      <c r="G2987" s="200"/>
    </row>
    <row r="2988" spans="2:7" s="3" customFormat="1" ht="35.25" thickBot="1" x14ac:dyDescent="0.5">
      <c r="B2988" s="116" t="s">
        <v>10</v>
      </c>
      <c r="C2988" s="36"/>
      <c r="D2988" s="35">
        <v>0</v>
      </c>
      <c r="E2988" s="35">
        <v>0</v>
      </c>
      <c r="F2988" s="36">
        <f t="shared" si="526"/>
        <v>0</v>
      </c>
      <c r="G2988" s="200"/>
    </row>
    <row r="2989" spans="2:7" s="3" customFormat="1" ht="36" thickBot="1" x14ac:dyDescent="0.55000000000000004">
      <c r="B2989" s="73" t="s">
        <v>11</v>
      </c>
      <c r="C2989" s="62">
        <f>C2988+C2987+C2986</f>
        <v>0</v>
      </c>
      <c r="D2989" s="62">
        <v>0</v>
      </c>
      <c r="E2989" s="62">
        <v>0</v>
      </c>
      <c r="F2989" s="37">
        <f t="shared" si="526"/>
        <v>0</v>
      </c>
      <c r="G2989" s="200"/>
    </row>
    <row r="2990" spans="2:7" s="3" customFormat="1" x14ac:dyDescent="0.45">
      <c r="B2990" s="117" t="s">
        <v>12</v>
      </c>
      <c r="C2990" s="38">
        <v>0</v>
      </c>
      <c r="D2990" s="38">
        <v>0</v>
      </c>
      <c r="E2990" s="38">
        <v>0</v>
      </c>
      <c r="F2990" s="38">
        <f t="shared" si="526"/>
        <v>0</v>
      </c>
      <c r="G2990" s="200"/>
    </row>
    <row r="2991" spans="2:7" s="3" customFormat="1" x14ac:dyDescent="0.45">
      <c r="B2991" s="115" t="s">
        <v>13</v>
      </c>
      <c r="C2991" s="35">
        <v>0</v>
      </c>
      <c r="D2991" s="35">
        <v>0</v>
      </c>
      <c r="E2991" s="35">
        <v>0</v>
      </c>
      <c r="F2991" s="36">
        <f t="shared" si="526"/>
        <v>0</v>
      </c>
      <c r="G2991" s="200"/>
    </row>
    <row r="2992" spans="2:7" s="3" customFormat="1" ht="35.25" thickBot="1" x14ac:dyDescent="0.5">
      <c r="B2992" s="116" t="s">
        <v>14</v>
      </c>
      <c r="C2992" s="35">
        <v>0</v>
      </c>
      <c r="D2992" s="35">
        <v>0</v>
      </c>
      <c r="E2992" s="35">
        <v>0</v>
      </c>
      <c r="F2992" s="36">
        <f t="shared" si="526"/>
        <v>0</v>
      </c>
      <c r="G2992" s="200"/>
    </row>
    <row r="2993" spans="2:7" s="3" customFormat="1" ht="36" thickBot="1" x14ac:dyDescent="0.55000000000000004">
      <c r="B2993" s="73" t="s">
        <v>15</v>
      </c>
      <c r="C2993" s="62">
        <f>C2992+C2991+C2990</f>
        <v>0</v>
      </c>
      <c r="D2993" s="62">
        <f t="shared" ref="D2993:F2993" si="527">D2992+D2991+D2990</f>
        <v>0</v>
      </c>
      <c r="E2993" s="62">
        <f t="shared" si="527"/>
        <v>0</v>
      </c>
      <c r="F2993" s="62">
        <f t="shared" si="527"/>
        <v>0</v>
      </c>
      <c r="G2993" s="200"/>
    </row>
    <row r="2994" spans="2:7" s="3" customFormat="1" x14ac:dyDescent="0.45">
      <c r="B2994" s="117" t="s">
        <v>16</v>
      </c>
      <c r="C2994" s="113"/>
      <c r="D2994" s="113">
        <v>0</v>
      </c>
      <c r="E2994" s="113">
        <v>0</v>
      </c>
      <c r="F2994" s="38">
        <f t="shared" si="526"/>
        <v>0</v>
      </c>
      <c r="G2994" s="200"/>
    </row>
    <row r="2995" spans="2:7" s="3" customFormat="1" x14ac:dyDescent="0.45">
      <c r="B2995" s="115" t="s">
        <v>17</v>
      </c>
      <c r="C2995" s="35">
        <v>0</v>
      </c>
      <c r="D2995" s="35">
        <v>0</v>
      </c>
      <c r="E2995" s="35">
        <v>0</v>
      </c>
      <c r="F2995" s="36">
        <f t="shared" si="526"/>
        <v>0</v>
      </c>
      <c r="G2995" s="200"/>
    </row>
    <row r="2996" spans="2:7" s="3" customFormat="1" x14ac:dyDescent="0.45">
      <c r="B2996" s="115" t="s">
        <v>18</v>
      </c>
      <c r="C2996" s="35">
        <v>0</v>
      </c>
      <c r="D2996" s="35">
        <v>0</v>
      </c>
      <c r="E2996" s="35">
        <v>0</v>
      </c>
      <c r="F2996" s="36">
        <f t="shared" si="526"/>
        <v>0</v>
      </c>
      <c r="G2996" s="200"/>
    </row>
    <row r="2997" spans="2:7" s="3" customFormat="1" ht="35.25" thickBot="1" x14ac:dyDescent="0.5">
      <c r="B2997" s="116" t="s">
        <v>19</v>
      </c>
      <c r="C2997" s="35">
        <f>458500+54688.15</f>
        <v>513188.15</v>
      </c>
      <c r="D2997" s="190">
        <v>388000</v>
      </c>
      <c r="E2997" s="35">
        <v>162382</v>
      </c>
      <c r="F2997" s="36">
        <f t="shared" si="526"/>
        <v>-225618</v>
      </c>
      <c r="G2997" s="200"/>
    </row>
    <row r="2998" spans="2:7" s="3" customFormat="1" ht="36" thickBot="1" x14ac:dyDescent="0.55000000000000004">
      <c r="B2998" s="73" t="s">
        <v>20</v>
      </c>
      <c r="C2998" s="62">
        <f>C2997+C2996+C2995+C2994</f>
        <v>513188.15</v>
      </c>
      <c r="D2998" s="62">
        <f t="shared" ref="D2998:F2998" si="528">D2997+D2996+D2995+D2994</f>
        <v>388000</v>
      </c>
      <c r="E2998" s="62">
        <f t="shared" si="528"/>
        <v>162382</v>
      </c>
      <c r="F2998" s="62">
        <f t="shared" si="528"/>
        <v>-225618</v>
      </c>
      <c r="G2998" s="200"/>
    </row>
    <row r="2999" spans="2:7" s="3" customFormat="1" x14ac:dyDescent="0.45">
      <c r="B2999" s="117" t="s">
        <v>21</v>
      </c>
      <c r="C2999" s="113">
        <v>0</v>
      </c>
      <c r="D2999" s="113"/>
      <c r="E2999" s="113"/>
      <c r="F2999" s="38">
        <f t="shared" si="526"/>
        <v>0</v>
      </c>
      <c r="G2999" s="200"/>
    </row>
    <row r="3000" spans="2:7" s="3" customFormat="1" x14ac:dyDescent="0.45">
      <c r="B3000" s="115" t="s">
        <v>22</v>
      </c>
      <c r="C3000" s="35">
        <v>0</v>
      </c>
      <c r="D3000" s="35"/>
      <c r="E3000" s="35"/>
      <c r="F3000" s="36">
        <f t="shared" si="526"/>
        <v>0</v>
      </c>
      <c r="G3000" s="200"/>
    </row>
    <row r="3001" spans="2:7" s="3" customFormat="1" ht="35.25" thickBot="1" x14ac:dyDescent="0.5">
      <c r="B3001" s="116" t="s">
        <v>23</v>
      </c>
      <c r="C3001" s="35">
        <v>0</v>
      </c>
      <c r="D3001" s="35"/>
      <c r="E3001" s="35"/>
      <c r="F3001" s="36">
        <f t="shared" si="526"/>
        <v>0</v>
      </c>
      <c r="G3001" s="200"/>
    </row>
    <row r="3002" spans="2:7" s="3" customFormat="1" ht="36" thickBot="1" x14ac:dyDescent="0.55000000000000004">
      <c r="B3002" s="73" t="s">
        <v>24</v>
      </c>
      <c r="C3002" s="62">
        <f>C3001+C3000+C2999</f>
        <v>0</v>
      </c>
      <c r="D3002" s="62">
        <f t="shared" ref="D3002:F3002" si="529">D3001+D3000+D2999</f>
        <v>0</v>
      </c>
      <c r="E3002" s="62">
        <f t="shared" si="529"/>
        <v>0</v>
      </c>
      <c r="F3002" s="62">
        <f t="shared" si="529"/>
        <v>0</v>
      </c>
      <c r="G3002" s="200"/>
    </row>
    <row r="3003" spans="2:7" s="3" customFormat="1" ht="36" thickBot="1" x14ac:dyDescent="0.55000000000000004">
      <c r="B3003" s="73" t="s">
        <v>25</v>
      </c>
      <c r="C3003" s="37">
        <f>C3002+C2998+C2993+C2989</f>
        <v>513188.15</v>
      </c>
      <c r="D3003" s="37">
        <f t="shared" ref="D3003:F3003" si="530">D3002+D2998+D2993+D2989</f>
        <v>388000</v>
      </c>
      <c r="E3003" s="37">
        <f t="shared" si="530"/>
        <v>162382</v>
      </c>
      <c r="F3003" s="37">
        <f t="shared" si="530"/>
        <v>-225618</v>
      </c>
      <c r="G3003" s="200"/>
    </row>
    <row r="3004" spans="2:7" s="3" customFormat="1" x14ac:dyDescent="0.45">
      <c r="B3004" s="59"/>
      <c r="C3004" s="27"/>
      <c r="D3004" s="27"/>
      <c r="E3004" s="27"/>
      <c r="F3004" s="27"/>
      <c r="G3004" s="200"/>
    </row>
    <row r="3005" spans="2:7" s="3" customFormat="1" ht="35.25" thickBot="1" x14ac:dyDescent="0.5">
      <c r="B3005" s="59"/>
      <c r="C3005" s="27"/>
      <c r="D3005" s="27"/>
      <c r="E3005" s="27"/>
      <c r="F3005" s="27"/>
      <c r="G3005" s="200"/>
    </row>
    <row r="3006" spans="2:7" s="3" customFormat="1" ht="35.25" x14ac:dyDescent="0.5">
      <c r="B3006" s="67" t="s">
        <v>143</v>
      </c>
      <c r="C3006" s="33" t="s">
        <v>6</v>
      </c>
      <c r="D3006" s="33" t="s">
        <v>7</v>
      </c>
      <c r="E3006" s="33" t="s">
        <v>7</v>
      </c>
      <c r="F3006" s="33" t="s">
        <v>165</v>
      </c>
      <c r="G3006" s="200"/>
    </row>
    <row r="3007" spans="2:7" s="3" customFormat="1" ht="35.25" x14ac:dyDescent="0.5">
      <c r="B3007" s="68">
        <v>850001</v>
      </c>
      <c r="C3007" s="60" t="s">
        <v>163</v>
      </c>
      <c r="D3007" s="60" t="s">
        <v>163</v>
      </c>
      <c r="E3007" s="60" t="s">
        <v>164</v>
      </c>
      <c r="F3007" s="60" t="s">
        <v>163</v>
      </c>
      <c r="G3007" s="200"/>
    </row>
    <row r="3008" spans="2:7" s="3" customFormat="1" x14ac:dyDescent="0.45">
      <c r="B3008" s="115" t="s">
        <v>8</v>
      </c>
      <c r="C3008" s="35">
        <v>0</v>
      </c>
      <c r="D3008" s="35"/>
      <c r="E3008" s="35"/>
      <c r="F3008" s="36">
        <f t="shared" ref="F3008:F3023" si="531">E3008-D3008</f>
        <v>0</v>
      </c>
      <c r="G3008" s="200"/>
    </row>
    <row r="3009" spans="2:8" s="3" customFormat="1" x14ac:dyDescent="0.45">
      <c r="B3009" s="115" t="s">
        <v>9</v>
      </c>
      <c r="C3009" s="35">
        <v>0</v>
      </c>
      <c r="D3009" s="35"/>
      <c r="E3009" s="35"/>
      <c r="F3009" s="35">
        <f t="shared" si="531"/>
        <v>0</v>
      </c>
      <c r="G3009" s="200"/>
    </row>
    <row r="3010" spans="2:8" s="3" customFormat="1" ht="35.25" thickBot="1" x14ac:dyDescent="0.5">
      <c r="B3010" s="116" t="s">
        <v>10</v>
      </c>
      <c r="C3010" s="36">
        <v>0</v>
      </c>
      <c r="D3010" s="35"/>
      <c r="E3010" s="35"/>
      <c r="F3010" s="36">
        <f t="shared" si="531"/>
        <v>0</v>
      </c>
      <c r="G3010" s="200"/>
    </row>
    <row r="3011" spans="2:8" s="3" customFormat="1" ht="36" thickBot="1" x14ac:dyDescent="0.55000000000000004">
      <c r="B3011" s="73" t="s">
        <v>11</v>
      </c>
      <c r="C3011" s="62">
        <f>C3010+C3009+C3008</f>
        <v>0</v>
      </c>
      <c r="D3011" s="62">
        <f t="shared" ref="D3011:E3011" si="532">D3010+D3009+D3008</f>
        <v>0</v>
      </c>
      <c r="E3011" s="62">
        <f t="shared" si="532"/>
        <v>0</v>
      </c>
      <c r="F3011" s="62">
        <f t="shared" si="531"/>
        <v>0</v>
      </c>
      <c r="G3011" s="200"/>
    </row>
    <row r="3012" spans="2:8" s="3" customFormat="1" x14ac:dyDescent="0.45">
      <c r="B3012" s="117" t="s">
        <v>12</v>
      </c>
      <c r="C3012" s="38">
        <v>0</v>
      </c>
      <c r="D3012" s="38"/>
      <c r="E3012" s="38"/>
      <c r="F3012" s="38">
        <f t="shared" si="531"/>
        <v>0</v>
      </c>
      <c r="G3012" s="200"/>
    </row>
    <row r="3013" spans="2:8" s="3" customFormat="1" x14ac:dyDescent="0.45">
      <c r="B3013" s="115" t="s">
        <v>13</v>
      </c>
      <c r="C3013" s="35">
        <v>0</v>
      </c>
      <c r="D3013" s="35">
        <v>0</v>
      </c>
      <c r="E3013" s="35">
        <v>0</v>
      </c>
      <c r="F3013" s="36">
        <f t="shared" si="531"/>
        <v>0</v>
      </c>
      <c r="G3013" s="200"/>
    </row>
    <row r="3014" spans="2:8" s="3" customFormat="1" ht="35.25" thickBot="1" x14ac:dyDescent="0.5">
      <c r="B3014" s="116" t="s">
        <v>14</v>
      </c>
      <c r="C3014" s="35">
        <v>0</v>
      </c>
      <c r="D3014" s="35"/>
      <c r="E3014" s="35"/>
      <c r="F3014" s="36">
        <f t="shared" si="531"/>
        <v>0</v>
      </c>
      <c r="G3014" s="200"/>
      <c r="H3014" s="35"/>
    </row>
    <row r="3015" spans="2:8" s="3" customFormat="1" ht="36" thickBot="1" x14ac:dyDescent="0.55000000000000004">
      <c r="B3015" s="73" t="s">
        <v>15</v>
      </c>
      <c r="C3015" s="62">
        <f>C3014+C3013+C3012</f>
        <v>0</v>
      </c>
      <c r="D3015" s="62">
        <f t="shared" ref="D3015:F3015" si="533">D3014+D3013+D3012</f>
        <v>0</v>
      </c>
      <c r="E3015" s="62">
        <f t="shared" si="533"/>
        <v>0</v>
      </c>
      <c r="F3015" s="62">
        <f t="shared" si="533"/>
        <v>0</v>
      </c>
      <c r="G3015" s="200"/>
    </row>
    <row r="3016" spans="2:8" s="3" customFormat="1" x14ac:dyDescent="0.45">
      <c r="B3016" s="117" t="s">
        <v>16</v>
      </c>
      <c r="C3016" s="113">
        <v>0</v>
      </c>
      <c r="D3016" s="113">
        <v>0</v>
      </c>
      <c r="E3016" s="113">
        <v>0</v>
      </c>
      <c r="F3016" s="38">
        <f t="shared" si="531"/>
        <v>0</v>
      </c>
      <c r="G3016" s="205"/>
      <c r="H3016" s="174"/>
    </row>
    <row r="3017" spans="2:8" s="3" customFormat="1" x14ac:dyDescent="0.45">
      <c r="B3017" s="115" t="s">
        <v>17</v>
      </c>
      <c r="C3017" s="35">
        <v>0</v>
      </c>
      <c r="D3017" s="35">
        <v>0</v>
      </c>
      <c r="E3017" s="35">
        <v>0</v>
      </c>
      <c r="F3017" s="36">
        <f t="shared" si="531"/>
        <v>0</v>
      </c>
      <c r="G3017" s="200"/>
    </row>
    <row r="3018" spans="2:8" s="3" customFormat="1" x14ac:dyDescent="0.45">
      <c r="B3018" s="115" t="s">
        <v>18</v>
      </c>
      <c r="C3018" s="35">
        <v>0</v>
      </c>
      <c r="D3018" s="35"/>
      <c r="E3018" s="35"/>
      <c r="F3018" s="36">
        <f t="shared" si="531"/>
        <v>0</v>
      </c>
      <c r="G3018" s="200"/>
    </row>
    <row r="3019" spans="2:8" s="3" customFormat="1" ht="35.25" thickBot="1" x14ac:dyDescent="0.5">
      <c r="B3019" s="116" t="s">
        <v>19</v>
      </c>
      <c r="C3019" s="35">
        <v>0</v>
      </c>
      <c r="D3019" s="190">
        <v>2339184</v>
      </c>
      <c r="E3019" s="35">
        <v>0</v>
      </c>
      <c r="F3019" s="36">
        <f t="shared" si="531"/>
        <v>-2339184</v>
      </c>
      <c r="G3019" s="200"/>
    </row>
    <row r="3020" spans="2:8" s="3" customFormat="1" ht="36" thickBot="1" x14ac:dyDescent="0.55000000000000004">
      <c r="B3020" s="73" t="s">
        <v>20</v>
      </c>
      <c r="C3020" s="62">
        <f>C3019+C3018+C3017+C3016</f>
        <v>0</v>
      </c>
      <c r="D3020" s="62">
        <f t="shared" ref="D3020:F3020" si="534">D3019+D3018+D3017+D3016</f>
        <v>2339184</v>
      </c>
      <c r="E3020" s="62">
        <f t="shared" si="534"/>
        <v>0</v>
      </c>
      <c r="F3020" s="62">
        <f t="shared" si="534"/>
        <v>-2339184</v>
      </c>
      <c r="G3020" s="200"/>
    </row>
    <row r="3021" spans="2:8" s="3" customFormat="1" x14ac:dyDescent="0.45">
      <c r="B3021" s="117" t="s">
        <v>21</v>
      </c>
      <c r="C3021" s="113">
        <v>0</v>
      </c>
      <c r="D3021" s="113"/>
      <c r="E3021" s="113"/>
      <c r="F3021" s="38">
        <f t="shared" si="531"/>
        <v>0</v>
      </c>
      <c r="G3021" s="200"/>
    </row>
    <row r="3022" spans="2:8" s="3" customFormat="1" x14ac:dyDescent="0.45">
      <c r="B3022" s="115" t="s">
        <v>22</v>
      </c>
      <c r="C3022" s="35">
        <v>0</v>
      </c>
      <c r="D3022" s="35"/>
      <c r="E3022" s="35"/>
      <c r="F3022" s="36">
        <f t="shared" si="531"/>
        <v>0</v>
      </c>
      <c r="G3022" s="200"/>
    </row>
    <row r="3023" spans="2:8" s="3" customFormat="1" ht="35.25" thickBot="1" x14ac:dyDescent="0.5">
      <c r="B3023" s="116" t="s">
        <v>23</v>
      </c>
      <c r="C3023" s="35">
        <v>0</v>
      </c>
      <c r="D3023" s="35"/>
      <c r="E3023" s="35"/>
      <c r="F3023" s="36">
        <f t="shared" si="531"/>
        <v>0</v>
      </c>
      <c r="G3023" s="200"/>
    </row>
    <row r="3024" spans="2:8" s="3" customFormat="1" ht="36" thickBot="1" x14ac:dyDescent="0.55000000000000004">
      <c r="B3024" s="73" t="s">
        <v>24</v>
      </c>
      <c r="C3024" s="62">
        <f>C3023+C3022+C3021</f>
        <v>0</v>
      </c>
      <c r="D3024" s="62">
        <f t="shared" ref="D3024:F3024" si="535">D3023+D3022+D3021</f>
        <v>0</v>
      </c>
      <c r="E3024" s="62">
        <f t="shared" si="535"/>
        <v>0</v>
      </c>
      <c r="F3024" s="62">
        <f t="shared" si="535"/>
        <v>0</v>
      </c>
      <c r="G3024" s="200"/>
    </row>
    <row r="3025" spans="2:7" s="3" customFormat="1" ht="36" thickBot="1" x14ac:dyDescent="0.55000000000000004">
      <c r="B3025" s="134" t="s">
        <v>25</v>
      </c>
      <c r="C3025" s="135">
        <f>C3024+C3020+C3015+C3011</f>
        <v>0</v>
      </c>
      <c r="D3025" s="135">
        <f t="shared" ref="D3025:F3025" si="536">D3024+D3020+D3015+D3011</f>
        <v>2339184</v>
      </c>
      <c r="E3025" s="135">
        <f t="shared" si="536"/>
        <v>0</v>
      </c>
      <c r="F3025" s="135">
        <f t="shared" si="536"/>
        <v>-2339184</v>
      </c>
      <c r="G3025" s="200"/>
    </row>
    <row r="3026" spans="2:7" s="3" customFormat="1" ht="35.25" x14ac:dyDescent="0.5">
      <c r="B3026" s="55"/>
      <c r="C3026" s="44"/>
      <c r="D3026" s="44"/>
      <c r="E3026" s="44"/>
      <c r="F3026" s="44"/>
      <c r="G3026" s="200"/>
    </row>
    <row r="3027" spans="2:7" s="3" customFormat="1" ht="35.25" thickBot="1" x14ac:dyDescent="0.5">
      <c r="B3027" s="59"/>
      <c r="C3027" s="45"/>
      <c r="D3027" s="45"/>
      <c r="E3027" s="45"/>
      <c r="F3027" s="45"/>
      <c r="G3027" s="200"/>
    </row>
    <row r="3028" spans="2:7" s="3" customFormat="1" ht="35.25" x14ac:dyDescent="0.5">
      <c r="B3028" s="67" t="s">
        <v>144</v>
      </c>
      <c r="C3028" s="33" t="s">
        <v>6</v>
      </c>
      <c r="D3028" s="33" t="s">
        <v>7</v>
      </c>
      <c r="E3028" s="33" t="s">
        <v>7</v>
      </c>
      <c r="F3028" s="33" t="s">
        <v>165</v>
      </c>
      <c r="G3028" s="200"/>
    </row>
    <row r="3029" spans="2:7" s="3" customFormat="1" ht="35.25" x14ac:dyDescent="0.5">
      <c r="B3029" s="103"/>
      <c r="C3029" s="60" t="s">
        <v>163</v>
      </c>
      <c r="D3029" s="60" t="s">
        <v>163</v>
      </c>
      <c r="E3029" s="60" t="s">
        <v>164</v>
      </c>
      <c r="F3029" s="60" t="s">
        <v>163</v>
      </c>
      <c r="G3029" s="200"/>
    </row>
    <row r="3030" spans="2:7" s="3" customFormat="1" ht="35.25" x14ac:dyDescent="0.5">
      <c r="B3030" s="99" t="s">
        <v>8</v>
      </c>
      <c r="C3030" s="163">
        <f t="shared" ref="C3030:C3032" si="537">C3008+C2986</f>
        <v>0</v>
      </c>
      <c r="D3030" s="163">
        <v>0</v>
      </c>
      <c r="E3030" s="163">
        <v>0</v>
      </c>
      <c r="F3030" s="36">
        <f t="shared" ref="F3030:F3045" si="538">E3030-D3030</f>
        <v>0</v>
      </c>
      <c r="G3030" s="200"/>
    </row>
    <row r="3031" spans="2:7" s="3" customFormat="1" ht="35.25" x14ac:dyDescent="0.5">
      <c r="B3031" s="99" t="s">
        <v>9</v>
      </c>
      <c r="C3031" s="163">
        <f t="shared" si="537"/>
        <v>0</v>
      </c>
      <c r="D3031" s="163">
        <v>0</v>
      </c>
      <c r="E3031" s="163">
        <v>0</v>
      </c>
      <c r="F3031" s="163">
        <f t="shared" si="538"/>
        <v>0</v>
      </c>
      <c r="G3031" s="200"/>
    </row>
    <row r="3032" spans="2:7" s="3" customFormat="1" ht="36" thickBot="1" x14ac:dyDescent="0.55000000000000004">
      <c r="B3032" s="102" t="s">
        <v>10</v>
      </c>
      <c r="C3032" s="164">
        <f t="shared" si="537"/>
        <v>0</v>
      </c>
      <c r="D3032" s="164">
        <v>0</v>
      </c>
      <c r="E3032" s="164">
        <v>0</v>
      </c>
      <c r="F3032" s="164">
        <f t="shared" si="538"/>
        <v>0</v>
      </c>
      <c r="G3032" s="200"/>
    </row>
    <row r="3033" spans="2:7" s="3" customFormat="1" ht="36" thickBot="1" x14ac:dyDescent="0.55000000000000004">
      <c r="B3033" s="73" t="s">
        <v>11</v>
      </c>
      <c r="C3033" s="62">
        <f>SUM(C3030:C3032)</f>
        <v>0</v>
      </c>
      <c r="D3033" s="62">
        <f t="shared" ref="D3033:F3033" si="539">SUM(D3030:D3032)</f>
        <v>0</v>
      </c>
      <c r="E3033" s="62">
        <f t="shared" si="539"/>
        <v>0</v>
      </c>
      <c r="F3033" s="62">
        <f t="shared" si="539"/>
        <v>0</v>
      </c>
      <c r="G3033" s="200"/>
    </row>
    <row r="3034" spans="2:7" s="3" customFormat="1" ht="35.25" x14ac:dyDescent="0.5">
      <c r="B3034" s="103" t="s">
        <v>12</v>
      </c>
      <c r="C3034" s="168">
        <f t="shared" ref="C3034:E3036" si="540">C3012+C2990</f>
        <v>0</v>
      </c>
      <c r="D3034" s="168">
        <v>0</v>
      </c>
      <c r="E3034" s="168">
        <v>0</v>
      </c>
      <c r="F3034" s="168">
        <f t="shared" si="538"/>
        <v>0</v>
      </c>
      <c r="G3034" s="200"/>
    </row>
    <row r="3035" spans="2:7" s="3" customFormat="1" ht="35.25" x14ac:dyDescent="0.5">
      <c r="B3035" s="99" t="s">
        <v>13</v>
      </c>
      <c r="C3035" s="163">
        <f t="shared" si="540"/>
        <v>0</v>
      </c>
      <c r="D3035" s="163">
        <f t="shared" si="540"/>
        <v>0</v>
      </c>
      <c r="E3035" s="163">
        <f t="shared" si="540"/>
        <v>0</v>
      </c>
      <c r="F3035" s="163">
        <f t="shared" si="538"/>
        <v>0</v>
      </c>
      <c r="G3035" s="200"/>
    </row>
    <row r="3036" spans="2:7" s="3" customFormat="1" ht="36" thickBot="1" x14ac:dyDescent="0.55000000000000004">
      <c r="B3036" s="102" t="s">
        <v>14</v>
      </c>
      <c r="C3036" s="164">
        <f t="shared" si="540"/>
        <v>0</v>
      </c>
      <c r="D3036" s="164">
        <v>0</v>
      </c>
      <c r="E3036" s="164">
        <v>0</v>
      </c>
      <c r="F3036" s="164">
        <f t="shared" si="538"/>
        <v>0</v>
      </c>
      <c r="G3036" s="200"/>
    </row>
    <row r="3037" spans="2:7" s="3" customFormat="1" ht="36" thickBot="1" x14ac:dyDescent="0.55000000000000004">
      <c r="B3037" s="73" t="s">
        <v>15</v>
      </c>
      <c r="C3037" s="62">
        <f>SUM(C3034:C3036)</f>
        <v>0</v>
      </c>
      <c r="D3037" s="62">
        <f t="shared" ref="D3037:F3037" si="541">SUM(D3034:D3036)</f>
        <v>0</v>
      </c>
      <c r="E3037" s="62">
        <f t="shared" si="541"/>
        <v>0</v>
      </c>
      <c r="F3037" s="62">
        <f t="shared" si="541"/>
        <v>0</v>
      </c>
      <c r="G3037" s="200"/>
    </row>
    <row r="3038" spans="2:7" s="3" customFormat="1" ht="35.25" x14ac:dyDescent="0.5">
      <c r="B3038" s="103" t="s">
        <v>16</v>
      </c>
      <c r="C3038" s="168">
        <f t="shared" ref="C3038:E3040" si="542">C3016+C2994</f>
        <v>0</v>
      </c>
      <c r="D3038" s="168">
        <f t="shared" si="542"/>
        <v>0</v>
      </c>
      <c r="E3038" s="168">
        <f t="shared" si="542"/>
        <v>0</v>
      </c>
      <c r="F3038" s="168">
        <f t="shared" si="538"/>
        <v>0</v>
      </c>
      <c r="G3038" s="200"/>
    </row>
    <row r="3039" spans="2:7" s="3" customFormat="1" ht="35.25" x14ac:dyDescent="0.5">
      <c r="B3039" s="99" t="s">
        <v>17</v>
      </c>
      <c r="C3039" s="163">
        <f t="shared" si="542"/>
        <v>0</v>
      </c>
      <c r="D3039" s="163">
        <v>0</v>
      </c>
      <c r="E3039" s="163">
        <v>0</v>
      </c>
      <c r="F3039" s="163">
        <f t="shared" si="538"/>
        <v>0</v>
      </c>
      <c r="G3039" s="200"/>
    </row>
    <row r="3040" spans="2:7" s="3" customFormat="1" ht="35.25" x14ac:dyDescent="0.5">
      <c r="B3040" s="99" t="s">
        <v>18</v>
      </c>
      <c r="C3040" s="163">
        <f t="shared" si="542"/>
        <v>0</v>
      </c>
      <c r="D3040" s="163">
        <v>0</v>
      </c>
      <c r="E3040" s="163">
        <v>0</v>
      </c>
      <c r="F3040" s="163">
        <f t="shared" si="538"/>
        <v>0</v>
      </c>
      <c r="G3040" s="200"/>
    </row>
    <row r="3041" spans="2:8" s="3" customFormat="1" ht="36" thickBot="1" x14ac:dyDescent="0.55000000000000004">
      <c r="B3041" s="102" t="s">
        <v>19</v>
      </c>
      <c r="C3041" s="164">
        <f>C3019+C2997</f>
        <v>513188.15</v>
      </c>
      <c r="D3041" s="164">
        <f>D3019+D2997</f>
        <v>2727184</v>
      </c>
      <c r="E3041" s="164">
        <f>1477724.4+535317+30000</f>
        <v>2043041.4</v>
      </c>
      <c r="F3041" s="164">
        <f t="shared" si="538"/>
        <v>-684142.60000000009</v>
      </c>
      <c r="G3041" s="200"/>
    </row>
    <row r="3042" spans="2:8" s="3" customFormat="1" ht="36" thickBot="1" x14ac:dyDescent="0.55000000000000004">
      <c r="B3042" s="73" t="s">
        <v>20</v>
      </c>
      <c r="C3042" s="62">
        <f>SUM(C3038:C3041)</f>
        <v>513188.15</v>
      </c>
      <c r="D3042" s="62">
        <f t="shared" ref="D3042:F3042" si="543">SUM(D3038:D3041)</f>
        <v>2727184</v>
      </c>
      <c r="E3042" s="62">
        <f t="shared" si="543"/>
        <v>2043041.4</v>
      </c>
      <c r="F3042" s="62">
        <f t="shared" si="543"/>
        <v>-684142.60000000009</v>
      </c>
      <c r="G3042" s="200"/>
    </row>
    <row r="3043" spans="2:8" s="3" customFormat="1" ht="35.25" x14ac:dyDescent="0.5">
      <c r="B3043" s="103" t="s">
        <v>21</v>
      </c>
      <c r="C3043" s="168">
        <f t="shared" ref="C3043:C3045" si="544">C3021+C2999</f>
        <v>0</v>
      </c>
      <c r="D3043" s="168">
        <v>0</v>
      </c>
      <c r="E3043" s="168">
        <v>0</v>
      </c>
      <c r="F3043" s="168">
        <f t="shared" si="538"/>
        <v>0</v>
      </c>
      <c r="G3043" s="200"/>
    </row>
    <row r="3044" spans="2:8" s="3" customFormat="1" ht="35.25" x14ac:dyDescent="0.5">
      <c r="B3044" s="99" t="s">
        <v>22</v>
      </c>
      <c r="C3044" s="163">
        <f t="shared" si="544"/>
        <v>0</v>
      </c>
      <c r="D3044" s="163">
        <v>0</v>
      </c>
      <c r="E3044" s="163">
        <v>0</v>
      </c>
      <c r="F3044" s="163">
        <f t="shared" si="538"/>
        <v>0</v>
      </c>
      <c r="G3044" s="200"/>
    </row>
    <row r="3045" spans="2:8" s="3" customFormat="1" ht="36" thickBot="1" x14ac:dyDescent="0.55000000000000004">
      <c r="B3045" s="102" t="s">
        <v>23</v>
      </c>
      <c r="C3045" s="164">
        <f t="shared" si="544"/>
        <v>0</v>
      </c>
      <c r="D3045" s="164">
        <v>0</v>
      </c>
      <c r="E3045" s="164">
        <v>0</v>
      </c>
      <c r="F3045" s="164">
        <f t="shared" si="538"/>
        <v>0</v>
      </c>
      <c r="G3045" s="200"/>
    </row>
    <row r="3046" spans="2:8" s="3" customFormat="1" ht="36" thickBot="1" x14ac:dyDescent="0.55000000000000004">
      <c r="B3046" s="73" t="s">
        <v>24</v>
      </c>
      <c r="C3046" s="62">
        <f>SUM(C3043:C3045)</f>
        <v>0</v>
      </c>
      <c r="D3046" s="62">
        <f t="shared" ref="D3046:F3046" si="545">SUM(D3043:D3045)</f>
        <v>0</v>
      </c>
      <c r="E3046" s="62">
        <f t="shared" si="545"/>
        <v>0</v>
      </c>
      <c r="F3046" s="62">
        <f t="shared" si="545"/>
        <v>0</v>
      </c>
      <c r="G3046" s="200"/>
    </row>
    <row r="3047" spans="2:8" s="3" customFormat="1" ht="36" thickBot="1" x14ac:dyDescent="0.55000000000000004">
      <c r="B3047" s="134" t="s">
        <v>71</v>
      </c>
      <c r="C3047" s="135">
        <f>+C3033+C3037+C3042+C3045+C3046</f>
        <v>513188.15</v>
      </c>
      <c r="D3047" s="135">
        <f t="shared" ref="D3047:F3047" si="546">+D3033+D3037+D3042+D3045+D3046</f>
        <v>2727184</v>
      </c>
      <c r="E3047" s="135">
        <f t="shared" si="546"/>
        <v>2043041.4</v>
      </c>
      <c r="F3047" s="135">
        <f t="shared" si="546"/>
        <v>-684142.60000000009</v>
      </c>
      <c r="G3047" s="200"/>
      <c r="H3047" s="110"/>
    </row>
    <row r="3048" spans="2:8" s="3" customFormat="1" ht="35.25" x14ac:dyDescent="0.5">
      <c r="B3048" s="55"/>
      <c r="C3048" s="44"/>
      <c r="D3048" s="44"/>
      <c r="E3048" s="44"/>
      <c r="F3048" s="44"/>
      <c r="G3048" s="200"/>
    </row>
    <row r="3049" spans="2:8" s="3" customFormat="1" ht="35.25" x14ac:dyDescent="0.5">
      <c r="B3049" s="55"/>
      <c r="C3049" s="44"/>
      <c r="D3049" s="44"/>
      <c r="E3049" s="44"/>
      <c r="F3049" s="44"/>
      <c r="G3049" s="200"/>
    </row>
    <row r="3050" spans="2:8" s="3" customFormat="1" ht="35.25" x14ac:dyDescent="0.5">
      <c r="B3050" s="55"/>
      <c r="C3050" s="44"/>
      <c r="D3050" s="44"/>
      <c r="E3050" s="44"/>
      <c r="F3050" s="44"/>
      <c r="G3050" s="200"/>
    </row>
    <row r="3051" spans="2:8" s="3" customFormat="1" ht="35.25" x14ac:dyDescent="0.5">
      <c r="B3051" s="66" t="s">
        <v>102</v>
      </c>
      <c r="C3051" s="44"/>
      <c r="D3051" s="44"/>
      <c r="E3051" s="44"/>
      <c r="F3051" s="44"/>
      <c r="G3051" s="200"/>
    </row>
    <row r="3052" spans="2:8" s="3" customFormat="1" ht="36" thickBot="1" x14ac:dyDescent="0.55000000000000004">
      <c r="B3052" s="55"/>
      <c r="C3052" s="45"/>
      <c r="D3052" s="45"/>
      <c r="E3052" s="45"/>
      <c r="F3052" s="44"/>
      <c r="G3052" s="200"/>
    </row>
    <row r="3053" spans="2:8" s="3" customFormat="1" ht="35.25" x14ac:dyDescent="0.5">
      <c r="B3053" s="67" t="s">
        <v>112</v>
      </c>
      <c r="C3053" s="33" t="s">
        <v>6</v>
      </c>
      <c r="D3053" s="33" t="s">
        <v>7</v>
      </c>
      <c r="E3053" s="33" t="s">
        <v>7</v>
      </c>
      <c r="F3053" s="122" t="s">
        <v>165</v>
      </c>
      <c r="G3053" s="200"/>
    </row>
    <row r="3054" spans="2:8" s="3" customFormat="1" ht="35.25" x14ac:dyDescent="0.5">
      <c r="B3054" s="103"/>
      <c r="C3054" s="60" t="s">
        <v>163</v>
      </c>
      <c r="D3054" s="60" t="s">
        <v>163</v>
      </c>
      <c r="E3054" s="60" t="s">
        <v>164</v>
      </c>
      <c r="F3054" s="153" t="s">
        <v>163</v>
      </c>
      <c r="G3054" s="200"/>
    </row>
    <row r="3055" spans="2:8" s="3" customFormat="1" ht="35.25" x14ac:dyDescent="0.5">
      <c r="B3055" s="99" t="s">
        <v>8</v>
      </c>
      <c r="C3055" s="150">
        <f>C3030+C2961+C2892+C2776+C2388+C1977+C1475</f>
        <v>26265699.740000002</v>
      </c>
      <c r="D3055" s="150">
        <v>26544607</v>
      </c>
      <c r="E3055" s="150">
        <f>E3030+E2961+E2892+E2776+E2388+E1977+E1475</f>
        <v>27556578.480000004</v>
      </c>
      <c r="F3055" s="169">
        <f t="shared" ref="F3055:F3072" si="547">E3055-D3055</f>
        <v>1011971.4800000042</v>
      </c>
      <c r="G3055" s="200"/>
    </row>
    <row r="3056" spans="2:8" s="3" customFormat="1" ht="35.25" x14ac:dyDescent="0.5">
      <c r="B3056" s="99" t="s">
        <v>9</v>
      </c>
      <c r="C3056" s="150">
        <f>C3031+C2962+C2893+C2777+C2389+C1978+C1476</f>
        <v>0</v>
      </c>
      <c r="D3056" s="150">
        <v>0</v>
      </c>
      <c r="E3056" s="150">
        <v>0</v>
      </c>
      <c r="F3056" s="104">
        <f t="shared" si="547"/>
        <v>0</v>
      </c>
      <c r="G3056" s="200"/>
    </row>
    <row r="3057" spans="2:8" s="3" customFormat="1" ht="36" thickBot="1" x14ac:dyDescent="0.55000000000000004">
      <c r="B3057" s="102" t="s">
        <v>10</v>
      </c>
      <c r="C3057" s="150">
        <f>C3032+C2963+C2894+C2778+C2390+C1979+C1477</f>
        <v>9100369.3300000001</v>
      </c>
      <c r="D3057" s="150">
        <v>10460581</v>
      </c>
      <c r="E3057" s="150">
        <f>E3032+E2963+E2894+E2778+E2390+E1979+E1477</f>
        <v>9737421.2899999991</v>
      </c>
      <c r="F3057" s="104">
        <f t="shared" si="547"/>
        <v>-723159.71000000089</v>
      </c>
      <c r="G3057" s="200"/>
    </row>
    <row r="3058" spans="2:8" s="3" customFormat="1" ht="36" thickBot="1" x14ac:dyDescent="0.55000000000000004">
      <c r="B3058" s="73" t="s">
        <v>11</v>
      </c>
      <c r="C3058" s="62">
        <f>SUM(C3055:C3057)</f>
        <v>35366069.07</v>
      </c>
      <c r="D3058" s="62">
        <f t="shared" ref="D3058:E3058" si="548">SUM(D3055:D3057)</f>
        <v>37005188</v>
      </c>
      <c r="E3058" s="62">
        <f t="shared" si="548"/>
        <v>37293999.770000003</v>
      </c>
      <c r="F3058" s="96">
        <f t="shared" si="547"/>
        <v>288811.77000000328</v>
      </c>
      <c r="G3058" s="200"/>
      <c r="H3058" s="110"/>
    </row>
    <row r="3059" spans="2:8" s="3" customFormat="1" ht="35.25" x14ac:dyDescent="0.5">
      <c r="B3059" s="103" t="s">
        <v>12</v>
      </c>
      <c r="C3059" s="168">
        <f t="shared" ref="C3059:E3061" si="549">C3034+C2965+C2896+C2780+C2392+C1981+C1479</f>
        <v>332524.76</v>
      </c>
      <c r="D3059" s="168">
        <v>0</v>
      </c>
      <c r="E3059" s="168">
        <f t="shared" si="549"/>
        <v>20000</v>
      </c>
      <c r="F3059" s="170">
        <f t="shared" si="547"/>
        <v>20000</v>
      </c>
      <c r="G3059" s="200"/>
    </row>
    <row r="3060" spans="2:8" s="3" customFormat="1" ht="35.25" x14ac:dyDescent="0.5">
      <c r="B3060" s="99" t="s">
        <v>13</v>
      </c>
      <c r="C3060" s="163">
        <f t="shared" si="549"/>
        <v>7325996.75</v>
      </c>
      <c r="D3060" s="163">
        <v>4690388</v>
      </c>
      <c r="E3060" s="163">
        <f t="shared" si="549"/>
        <v>5390408.5600000005</v>
      </c>
      <c r="F3060" s="104">
        <f t="shared" si="547"/>
        <v>700020.56000000052</v>
      </c>
      <c r="G3060" s="200"/>
    </row>
    <row r="3061" spans="2:8" s="3" customFormat="1" ht="36" thickBot="1" x14ac:dyDescent="0.55000000000000004">
      <c r="B3061" s="102" t="s">
        <v>14</v>
      </c>
      <c r="C3061" s="164">
        <f t="shared" si="549"/>
        <v>295293.18999999994</v>
      </c>
      <c r="D3061" s="164">
        <v>257905</v>
      </c>
      <c r="E3061" s="164">
        <f t="shared" si="549"/>
        <v>468280.49</v>
      </c>
      <c r="F3061" s="104">
        <f t="shared" si="547"/>
        <v>210375.49</v>
      </c>
      <c r="G3061" s="200"/>
    </row>
    <row r="3062" spans="2:8" s="3" customFormat="1" ht="36" thickBot="1" x14ac:dyDescent="0.55000000000000004">
      <c r="B3062" s="73" t="s">
        <v>15</v>
      </c>
      <c r="C3062" s="62">
        <f>SUM(C3059:C3061)</f>
        <v>7953814.6999999993</v>
      </c>
      <c r="D3062" s="62">
        <f t="shared" ref="D3062:E3062" si="550">SUM(D3059:D3061)</f>
        <v>4948293</v>
      </c>
      <c r="E3062" s="62">
        <f t="shared" si="550"/>
        <v>5878689.0500000007</v>
      </c>
      <c r="F3062" s="96">
        <f t="shared" si="547"/>
        <v>930396.05000000075</v>
      </c>
      <c r="G3062" s="200"/>
    </row>
    <row r="3063" spans="2:8" s="3" customFormat="1" ht="35.25" x14ac:dyDescent="0.5">
      <c r="B3063" s="103" t="s">
        <v>16</v>
      </c>
      <c r="C3063" s="168">
        <f t="shared" ref="C3063:E3066" si="551">C3038+C2969+C2900+C2784+C2396+C1985+C1483</f>
        <v>1153888.5899999999</v>
      </c>
      <c r="D3063" s="168">
        <v>598549</v>
      </c>
      <c r="E3063" s="168">
        <f t="shared" si="551"/>
        <v>609091.80000000005</v>
      </c>
      <c r="F3063" s="170">
        <f t="shared" si="547"/>
        <v>10542.800000000047</v>
      </c>
      <c r="G3063" s="200"/>
    </row>
    <row r="3064" spans="2:8" s="3" customFormat="1" ht="35.25" x14ac:dyDescent="0.5">
      <c r="B3064" s="99" t="s">
        <v>17</v>
      </c>
      <c r="C3064" s="163">
        <f t="shared" si="551"/>
        <v>27689.560000000005</v>
      </c>
      <c r="D3064" s="163">
        <v>418230</v>
      </c>
      <c r="E3064" s="163">
        <f t="shared" si="551"/>
        <v>497894.75</v>
      </c>
      <c r="F3064" s="104">
        <f t="shared" si="547"/>
        <v>79664.75</v>
      </c>
      <c r="G3064" s="200"/>
    </row>
    <row r="3065" spans="2:8" s="3" customFormat="1" ht="35.25" x14ac:dyDescent="0.5">
      <c r="B3065" s="99" t="s">
        <v>18</v>
      </c>
      <c r="C3065" s="163">
        <f t="shared" si="551"/>
        <v>0</v>
      </c>
      <c r="D3065" s="163">
        <v>0</v>
      </c>
      <c r="E3065" s="163">
        <f t="shared" si="551"/>
        <v>0</v>
      </c>
      <c r="F3065" s="104">
        <f t="shared" si="547"/>
        <v>0</v>
      </c>
      <c r="G3065" s="200"/>
    </row>
    <row r="3066" spans="2:8" s="3" customFormat="1" ht="36" thickBot="1" x14ac:dyDescent="0.55000000000000004">
      <c r="B3066" s="102" t="s">
        <v>19</v>
      </c>
      <c r="C3066" s="163">
        <f t="shared" si="551"/>
        <v>513188.15</v>
      </c>
      <c r="D3066" s="163">
        <v>2339204</v>
      </c>
      <c r="E3066" s="163">
        <f t="shared" si="551"/>
        <v>2043041.4</v>
      </c>
      <c r="F3066" s="104">
        <f t="shared" si="547"/>
        <v>-296162.60000000009</v>
      </c>
      <c r="G3066" s="200"/>
    </row>
    <row r="3067" spans="2:8" s="3" customFormat="1" ht="36" thickBot="1" x14ac:dyDescent="0.55000000000000004">
      <c r="B3067" s="73" t="s">
        <v>20</v>
      </c>
      <c r="C3067" s="62">
        <f>SUM(C3063:C3066)</f>
        <v>1694766.2999999998</v>
      </c>
      <c r="D3067" s="62">
        <f t="shared" ref="D3067:E3067" si="552">SUM(D3063:D3066)</f>
        <v>3355983</v>
      </c>
      <c r="E3067" s="62">
        <f t="shared" si="552"/>
        <v>3150027.95</v>
      </c>
      <c r="F3067" s="96">
        <f t="shared" si="547"/>
        <v>-205955.04999999981</v>
      </c>
      <c r="G3067" s="200"/>
    </row>
    <row r="3068" spans="2:8" s="3" customFormat="1" ht="35.25" x14ac:dyDescent="0.5">
      <c r="B3068" s="103" t="s">
        <v>21</v>
      </c>
      <c r="C3068" s="168">
        <f>C3043+C2974+C2905+C2789+C2401+C1990+C1488</f>
        <v>2898186.37</v>
      </c>
      <c r="D3068" s="168">
        <v>2652344.5</v>
      </c>
      <c r="E3068" s="168">
        <f>E3043+E2974+E2905+E2789+E2401+E1990+E1488</f>
        <v>29100</v>
      </c>
      <c r="F3068" s="162">
        <f>F3043+F2974+F2905+F2789+F2401+F1990+F1488</f>
        <v>-2058644.49</v>
      </c>
      <c r="G3068" s="200"/>
    </row>
    <row r="3069" spans="2:8" s="3" customFormat="1" ht="35.25" x14ac:dyDescent="0.5">
      <c r="B3069" s="99" t="s">
        <v>22</v>
      </c>
      <c r="C3069" s="163">
        <f t="shared" ref="C3069:F3070" si="553">+C3044+C2975+C2906+C2790+C2402+C1991+C1489</f>
        <v>25669.72</v>
      </c>
      <c r="D3069" s="163">
        <v>0</v>
      </c>
      <c r="E3069" s="163">
        <f t="shared" si="553"/>
        <v>0</v>
      </c>
      <c r="F3069" s="160">
        <f t="shared" si="553"/>
        <v>0</v>
      </c>
      <c r="G3069" s="200"/>
    </row>
    <row r="3070" spans="2:8" s="3" customFormat="1" ht="36" thickBot="1" x14ac:dyDescent="0.55000000000000004">
      <c r="B3070" s="102" t="s">
        <v>23</v>
      </c>
      <c r="C3070" s="164">
        <f t="shared" si="553"/>
        <v>0</v>
      </c>
      <c r="D3070" s="164">
        <v>0</v>
      </c>
      <c r="E3070" s="164">
        <f t="shared" si="553"/>
        <v>0</v>
      </c>
      <c r="F3070" s="161">
        <f t="shared" si="553"/>
        <v>-11700</v>
      </c>
      <c r="G3070" s="200"/>
    </row>
    <row r="3071" spans="2:8" s="3" customFormat="1" ht="36" thickBot="1" x14ac:dyDescent="0.55000000000000004">
      <c r="B3071" s="73" t="s">
        <v>24</v>
      </c>
      <c r="C3071" s="62">
        <f t="shared" ref="C3071:F3071" si="554">SUM(C3068:C3070)</f>
        <v>2923856.0900000003</v>
      </c>
      <c r="D3071" s="62">
        <f t="shared" si="554"/>
        <v>2652344.5</v>
      </c>
      <c r="E3071" s="62">
        <f t="shared" si="554"/>
        <v>29100</v>
      </c>
      <c r="F3071" s="96">
        <f t="shared" si="554"/>
        <v>-2070344.49</v>
      </c>
      <c r="G3071" s="200"/>
    </row>
    <row r="3072" spans="2:8" s="3" customFormat="1" ht="36" thickBot="1" x14ac:dyDescent="0.55000000000000004">
      <c r="B3072" s="73" t="s">
        <v>112</v>
      </c>
      <c r="C3072" s="62">
        <f>+C3058+C3062+C3067+C3071</f>
        <v>47938506.159999996</v>
      </c>
      <c r="D3072" s="62">
        <f t="shared" ref="D3072:E3072" si="555">+D3058+D3062+D3067+D3071</f>
        <v>47961808.5</v>
      </c>
      <c r="E3072" s="62">
        <f t="shared" si="555"/>
        <v>46351816.770000011</v>
      </c>
      <c r="F3072" s="96">
        <f t="shared" si="547"/>
        <v>-1609991.7299999893</v>
      </c>
      <c r="G3072" s="200"/>
    </row>
    <row r="3073" spans="2:7" s="3" customFormat="1" x14ac:dyDescent="0.45">
      <c r="B3073" s="30"/>
      <c r="G3073" s="200"/>
    </row>
    <row r="3074" spans="2:7" s="3" customFormat="1" x14ac:dyDescent="0.45">
      <c r="B3074" s="30"/>
      <c r="C3074" s="95">
        <v>47938506.009999998</v>
      </c>
      <c r="D3074" s="93"/>
      <c r="E3074" s="93"/>
      <c r="G3074" s="200"/>
    </row>
    <row r="3075" spans="2:7" s="3" customFormat="1" x14ac:dyDescent="0.45">
      <c r="B3075" s="30"/>
      <c r="C3075" s="95"/>
      <c r="D3075" s="95"/>
      <c r="E3075" s="95"/>
      <c r="G3075" s="200"/>
    </row>
    <row r="3076" spans="2:7" s="3" customFormat="1" x14ac:dyDescent="0.45">
      <c r="B3076" s="30"/>
      <c r="C3076" s="209">
        <f>C3074-C3072</f>
        <v>-0.14999999850988388</v>
      </c>
      <c r="D3076" s="30"/>
      <c r="E3076" s="30"/>
      <c r="G3076" s="200"/>
    </row>
    <row r="3077" spans="2:7" s="3" customFormat="1" x14ac:dyDescent="0.45">
      <c r="B3077" s="30"/>
      <c r="C3077" s="30"/>
      <c r="D3077" s="30"/>
      <c r="E3077" s="30"/>
      <c r="G3077" s="200"/>
    </row>
    <row r="3078" spans="2:7" s="3" customFormat="1" x14ac:dyDescent="0.45">
      <c r="B3078" s="30"/>
      <c r="C3078" s="30"/>
      <c r="D3078" s="171"/>
      <c r="E3078" s="30"/>
      <c r="G3078" s="200"/>
    </row>
    <row r="3079" spans="2:7" s="3" customFormat="1" x14ac:dyDescent="0.45">
      <c r="B3079" s="30"/>
      <c r="C3079" s="30"/>
      <c r="D3079" s="30"/>
      <c r="E3079" s="30"/>
      <c r="G3079" s="200"/>
    </row>
    <row r="3080" spans="2:7" s="3" customFormat="1" x14ac:dyDescent="0.45">
      <c r="B3080" s="30"/>
      <c r="C3080" s="30"/>
      <c r="D3080" s="30"/>
      <c r="E3080" s="30"/>
      <c r="G3080" s="200"/>
    </row>
    <row r="3081" spans="2:7" s="3" customFormat="1" x14ac:dyDescent="0.45">
      <c r="B3081" s="30"/>
      <c r="C3081" s="30"/>
      <c r="D3081" s="30"/>
      <c r="E3081" s="30"/>
      <c r="G3081" s="200"/>
    </row>
    <row r="3082" spans="2:7" s="3" customFormat="1" x14ac:dyDescent="0.45">
      <c r="B3082" s="30"/>
      <c r="C3082" s="30"/>
      <c r="D3082" s="30"/>
      <c r="E3082" s="30"/>
      <c r="G3082" s="200"/>
    </row>
    <row r="3083" spans="2:7" s="3" customFormat="1" x14ac:dyDescent="0.45">
      <c r="B3083" s="30"/>
      <c r="C3083" s="30"/>
      <c r="D3083" s="30"/>
      <c r="E3083" s="30"/>
      <c r="G3083" s="200"/>
    </row>
    <row r="3084" spans="2:7" s="3" customFormat="1" x14ac:dyDescent="0.45">
      <c r="B3084" s="30"/>
      <c r="C3084" s="30"/>
      <c r="D3084" s="30"/>
      <c r="E3084" s="30"/>
      <c r="G3084" s="200"/>
    </row>
    <row r="3085" spans="2:7" s="3" customFormat="1" x14ac:dyDescent="0.45">
      <c r="B3085" s="30"/>
      <c r="C3085" s="30"/>
      <c r="D3085" s="30"/>
      <c r="E3085" s="30"/>
      <c r="G3085" s="200"/>
    </row>
    <row r="3086" spans="2:7" s="3" customFormat="1" x14ac:dyDescent="0.45">
      <c r="B3086" s="30"/>
      <c r="C3086" s="30"/>
      <c r="D3086" s="30"/>
      <c r="E3086" s="30"/>
      <c r="G3086" s="200"/>
    </row>
    <row r="3087" spans="2:7" s="3" customFormat="1" x14ac:dyDescent="0.45">
      <c r="B3087" s="30"/>
      <c r="C3087" s="30"/>
      <c r="D3087" s="30"/>
      <c r="E3087" s="30"/>
      <c r="G3087" s="200"/>
    </row>
    <row r="3088" spans="2:7" s="3" customFormat="1" x14ac:dyDescent="0.45">
      <c r="B3088" s="30"/>
      <c r="C3088" s="30"/>
      <c r="D3088" s="30"/>
      <c r="E3088" s="30"/>
      <c r="G3088" s="200"/>
    </row>
    <row r="3089" spans="2:7" s="3" customFormat="1" x14ac:dyDescent="0.45">
      <c r="B3089" s="30"/>
      <c r="C3089" s="30"/>
      <c r="D3089" s="30"/>
      <c r="E3089" s="30"/>
      <c r="G3089" s="200"/>
    </row>
    <row r="3090" spans="2:7" s="3" customFormat="1" x14ac:dyDescent="0.45">
      <c r="B3090" s="30"/>
      <c r="C3090" s="30"/>
      <c r="D3090" s="30"/>
      <c r="E3090" s="30"/>
      <c r="G3090" s="200"/>
    </row>
    <row r="3091" spans="2:7" s="3" customFormat="1" x14ac:dyDescent="0.45">
      <c r="B3091" s="30"/>
      <c r="C3091" s="30"/>
      <c r="D3091" s="30"/>
      <c r="E3091" s="30"/>
      <c r="G3091" s="200"/>
    </row>
    <row r="3092" spans="2:7" s="3" customFormat="1" x14ac:dyDescent="0.45">
      <c r="B3092" s="30"/>
      <c r="C3092" s="30"/>
      <c r="D3092" s="30"/>
      <c r="E3092" s="30"/>
      <c r="G3092" s="200"/>
    </row>
    <row r="3093" spans="2:7" s="3" customFormat="1" x14ac:dyDescent="0.45">
      <c r="B3093" s="30"/>
      <c r="C3093" s="30"/>
      <c r="D3093" s="30"/>
      <c r="E3093" s="30"/>
      <c r="G3093" s="200"/>
    </row>
    <row r="3094" spans="2:7" s="3" customFormat="1" x14ac:dyDescent="0.45">
      <c r="B3094" s="30"/>
      <c r="C3094" s="30"/>
      <c r="D3094" s="30"/>
      <c r="E3094" s="30"/>
      <c r="G3094" s="200"/>
    </row>
    <row r="3095" spans="2:7" s="3" customFormat="1" x14ac:dyDescent="0.45">
      <c r="B3095" s="30"/>
      <c r="C3095" s="30"/>
      <c r="D3095" s="30"/>
      <c r="E3095" s="30"/>
      <c r="G3095" s="200"/>
    </row>
    <row r="3096" spans="2:7" s="3" customFormat="1" x14ac:dyDescent="0.45">
      <c r="B3096" s="30"/>
      <c r="C3096" s="30"/>
      <c r="D3096" s="30"/>
      <c r="E3096" s="30"/>
      <c r="G3096" s="200"/>
    </row>
    <row r="3097" spans="2:7" s="3" customFormat="1" x14ac:dyDescent="0.45">
      <c r="B3097" s="30"/>
      <c r="C3097" s="30"/>
      <c r="D3097" s="30"/>
      <c r="E3097" s="30"/>
      <c r="G3097" s="200"/>
    </row>
    <row r="3098" spans="2:7" s="3" customFormat="1" x14ac:dyDescent="0.45">
      <c r="B3098" s="30"/>
      <c r="C3098" s="30"/>
      <c r="D3098" s="30"/>
      <c r="E3098" s="30"/>
      <c r="G3098" s="200"/>
    </row>
    <row r="3099" spans="2:7" s="3" customFormat="1" x14ac:dyDescent="0.45">
      <c r="B3099" s="30"/>
      <c r="C3099" s="30"/>
      <c r="D3099" s="30"/>
      <c r="E3099" s="30"/>
      <c r="G3099" s="200"/>
    </row>
    <row r="3100" spans="2:7" s="3" customFormat="1" x14ac:dyDescent="0.45">
      <c r="B3100" s="30"/>
      <c r="C3100" s="30"/>
      <c r="D3100" s="30"/>
      <c r="E3100" s="30"/>
      <c r="G3100" s="200"/>
    </row>
    <row r="3101" spans="2:7" s="3" customFormat="1" x14ac:dyDescent="0.45">
      <c r="B3101" s="30"/>
      <c r="C3101" s="30"/>
      <c r="D3101" s="30"/>
      <c r="E3101" s="30"/>
      <c r="G3101" s="200"/>
    </row>
    <row r="3102" spans="2:7" s="3" customFormat="1" x14ac:dyDescent="0.45">
      <c r="B3102" s="30"/>
      <c r="C3102" s="30"/>
      <c r="D3102" s="30"/>
      <c r="E3102" s="30"/>
      <c r="G3102" s="200"/>
    </row>
    <row r="3103" spans="2:7" s="3" customFormat="1" x14ac:dyDescent="0.45">
      <c r="B3103" s="30"/>
      <c r="C3103" s="30"/>
      <c r="D3103" s="30"/>
      <c r="E3103" s="30"/>
      <c r="G3103" s="200"/>
    </row>
    <row r="3104" spans="2:7" s="3" customFormat="1" x14ac:dyDescent="0.45">
      <c r="B3104" s="30"/>
      <c r="C3104" s="30"/>
      <c r="D3104" s="30"/>
      <c r="E3104" s="30"/>
      <c r="G3104" s="200"/>
    </row>
    <row r="3105" spans="2:7" s="3" customFormat="1" x14ac:dyDescent="0.45">
      <c r="B3105" s="30"/>
      <c r="C3105" s="30"/>
      <c r="D3105" s="30"/>
      <c r="E3105" s="30"/>
      <c r="G3105" s="200"/>
    </row>
    <row r="3106" spans="2:7" s="3" customFormat="1" x14ac:dyDescent="0.45">
      <c r="B3106" s="30"/>
      <c r="C3106" s="30"/>
      <c r="D3106" s="30"/>
      <c r="E3106" s="30"/>
      <c r="G3106" s="200"/>
    </row>
    <row r="3107" spans="2:7" s="3" customFormat="1" x14ac:dyDescent="0.45">
      <c r="B3107" s="30"/>
      <c r="C3107" s="30"/>
      <c r="D3107" s="30"/>
      <c r="E3107" s="30"/>
      <c r="G3107" s="200"/>
    </row>
    <row r="3108" spans="2:7" s="3" customFormat="1" x14ac:dyDescent="0.45">
      <c r="B3108" s="30"/>
      <c r="C3108" s="30"/>
      <c r="D3108" s="30"/>
      <c r="E3108" s="30"/>
      <c r="G3108" s="200"/>
    </row>
    <row r="3109" spans="2:7" s="3" customFormat="1" x14ac:dyDescent="0.45">
      <c r="B3109" s="30"/>
      <c r="C3109" s="30"/>
      <c r="D3109" s="30"/>
      <c r="E3109" s="30"/>
      <c r="G3109" s="200"/>
    </row>
    <row r="3110" spans="2:7" s="3" customFormat="1" x14ac:dyDescent="0.45">
      <c r="B3110" s="30"/>
      <c r="C3110" s="30"/>
      <c r="D3110" s="30"/>
      <c r="E3110" s="30"/>
      <c r="G3110" s="200"/>
    </row>
    <row r="3111" spans="2:7" s="3" customFormat="1" x14ac:dyDescent="0.45">
      <c r="B3111" s="30"/>
      <c r="C3111" s="30"/>
      <c r="D3111" s="30"/>
      <c r="E3111" s="30"/>
      <c r="G3111" s="200"/>
    </row>
    <row r="3112" spans="2:7" s="3" customFormat="1" x14ac:dyDescent="0.45">
      <c r="B3112" s="30"/>
      <c r="C3112" s="30"/>
      <c r="D3112" s="30"/>
      <c r="E3112" s="30"/>
      <c r="G3112" s="200"/>
    </row>
    <row r="3113" spans="2:7" s="3" customFormat="1" x14ac:dyDescent="0.45">
      <c r="B3113" s="30"/>
      <c r="C3113" s="30"/>
      <c r="D3113" s="30"/>
      <c r="E3113" s="30"/>
      <c r="G3113" s="200"/>
    </row>
    <row r="3114" spans="2:7" s="3" customFormat="1" x14ac:dyDescent="0.45">
      <c r="B3114" s="30"/>
      <c r="C3114" s="30"/>
      <c r="D3114" s="30"/>
      <c r="E3114" s="30"/>
      <c r="G3114" s="200"/>
    </row>
    <row r="3115" spans="2:7" s="3" customFormat="1" x14ac:dyDescent="0.45">
      <c r="B3115" s="30"/>
      <c r="C3115" s="30"/>
      <c r="D3115" s="30"/>
      <c r="E3115" s="30"/>
      <c r="G3115" s="200"/>
    </row>
    <row r="3116" spans="2:7" s="3" customFormat="1" x14ac:dyDescent="0.45">
      <c r="B3116" s="30"/>
      <c r="C3116" s="30"/>
      <c r="D3116" s="30"/>
      <c r="E3116" s="30"/>
      <c r="G3116" s="200"/>
    </row>
    <row r="3117" spans="2:7" s="3" customFormat="1" x14ac:dyDescent="0.45">
      <c r="B3117" s="30"/>
      <c r="C3117" s="30"/>
      <c r="D3117" s="30"/>
      <c r="E3117" s="30"/>
      <c r="G3117" s="200"/>
    </row>
    <row r="3118" spans="2:7" s="3" customFormat="1" x14ac:dyDescent="0.45">
      <c r="B3118" s="30"/>
      <c r="C3118" s="30"/>
      <c r="D3118" s="30"/>
      <c r="E3118" s="30"/>
      <c r="G3118" s="200"/>
    </row>
    <row r="3119" spans="2:7" s="3" customFormat="1" x14ac:dyDescent="0.45">
      <c r="B3119" s="30"/>
      <c r="C3119" s="30"/>
      <c r="D3119" s="30"/>
      <c r="E3119" s="30"/>
      <c r="G3119" s="200"/>
    </row>
    <row r="3120" spans="2:7" s="3" customFormat="1" x14ac:dyDescent="0.45">
      <c r="B3120" s="30"/>
      <c r="C3120" s="30"/>
      <c r="D3120" s="30"/>
      <c r="E3120" s="30"/>
      <c r="G3120" s="200"/>
    </row>
    <row r="3121" spans="2:7" s="3" customFormat="1" x14ac:dyDescent="0.45">
      <c r="B3121" s="30"/>
      <c r="C3121" s="30"/>
      <c r="D3121" s="30"/>
      <c r="E3121" s="30"/>
      <c r="G3121" s="200"/>
    </row>
    <row r="3122" spans="2:7" s="3" customFormat="1" x14ac:dyDescent="0.45">
      <c r="B3122" s="30"/>
      <c r="C3122" s="30"/>
      <c r="D3122" s="30"/>
      <c r="E3122" s="30"/>
      <c r="G3122" s="200"/>
    </row>
    <row r="3123" spans="2:7" s="3" customFormat="1" x14ac:dyDescent="0.45">
      <c r="B3123" s="30"/>
      <c r="C3123" s="30"/>
      <c r="D3123" s="30"/>
      <c r="E3123" s="30"/>
      <c r="G3123" s="200"/>
    </row>
    <row r="3124" spans="2:7" s="3" customFormat="1" x14ac:dyDescent="0.45">
      <c r="B3124" s="30"/>
      <c r="C3124" s="30"/>
      <c r="D3124" s="30"/>
      <c r="E3124" s="30"/>
      <c r="G3124" s="200"/>
    </row>
    <row r="3125" spans="2:7" s="3" customFormat="1" x14ac:dyDescent="0.45">
      <c r="B3125" s="30"/>
      <c r="C3125" s="30"/>
      <c r="D3125" s="30"/>
      <c r="E3125" s="30"/>
      <c r="G3125" s="200"/>
    </row>
    <row r="3126" spans="2:7" s="3" customFormat="1" x14ac:dyDescent="0.45">
      <c r="B3126" s="30"/>
      <c r="C3126" s="30"/>
      <c r="D3126" s="30"/>
      <c r="E3126" s="30"/>
      <c r="G3126" s="200"/>
    </row>
    <row r="3127" spans="2:7" s="3" customFormat="1" x14ac:dyDescent="0.45">
      <c r="B3127" s="30"/>
      <c r="C3127" s="30"/>
      <c r="D3127" s="30"/>
      <c r="E3127" s="30"/>
      <c r="G3127" s="200"/>
    </row>
    <row r="3128" spans="2:7" s="3" customFormat="1" x14ac:dyDescent="0.45">
      <c r="B3128" s="30"/>
      <c r="C3128" s="30"/>
      <c r="D3128" s="30"/>
      <c r="E3128" s="30"/>
      <c r="G3128" s="200"/>
    </row>
    <row r="3129" spans="2:7" s="3" customFormat="1" x14ac:dyDescent="0.45">
      <c r="B3129" s="30"/>
      <c r="C3129" s="30"/>
      <c r="D3129" s="30"/>
      <c r="E3129" s="30"/>
      <c r="G3129" s="200"/>
    </row>
    <row r="3130" spans="2:7" s="3" customFormat="1" x14ac:dyDescent="0.45">
      <c r="B3130" s="30"/>
      <c r="C3130" s="30"/>
      <c r="D3130" s="30"/>
      <c r="E3130" s="30"/>
      <c r="G3130" s="200"/>
    </row>
    <row r="3131" spans="2:7" s="3" customFormat="1" x14ac:dyDescent="0.45">
      <c r="B3131" s="30"/>
      <c r="C3131" s="30"/>
      <c r="D3131" s="30"/>
      <c r="E3131" s="30"/>
      <c r="G3131" s="200"/>
    </row>
    <row r="3132" spans="2:7" s="3" customFormat="1" x14ac:dyDescent="0.45">
      <c r="B3132" s="30"/>
      <c r="C3132" s="30"/>
      <c r="D3132" s="30"/>
      <c r="E3132" s="30"/>
      <c r="G3132" s="200"/>
    </row>
    <row r="3133" spans="2:7" s="3" customFormat="1" x14ac:dyDescent="0.45">
      <c r="B3133" s="30"/>
      <c r="C3133" s="30"/>
      <c r="D3133" s="30"/>
      <c r="E3133" s="30"/>
      <c r="G3133" s="200"/>
    </row>
    <row r="3134" spans="2:7" s="3" customFormat="1" x14ac:dyDescent="0.45">
      <c r="B3134" s="30"/>
      <c r="C3134" s="30"/>
      <c r="D3134" s="30"/>
      <c r="E3134" s="30"/>
      <c r="G3134" s="200"/>
    </row>
    <row r="3135" spans="2:7" s="3" customFormat="1" x14ac:dyDescent="0.45">
      <c r="B3135" s="30"/>
      <c r="C3135" s="30"/>
      <c r="D3135" s="30"/>
      <c r="E3135" s="30"/>
      <c r="G3135" s="200"/>
    </row>
    <row r="3136" spans="2:7" s="3" customFormat="1" x14ac:dyDescent="0.45">
      <c r="B3136" s="30"/>
      <c r="C3136" s="30"/>
      <c r="D3136" s="30"/>
      <c r="E3136" s="30"/>
      <c r="G3136" s="200"/>
    </row>
    <row r="3137" spans="2:7" s="3" customFormat="1" x14ac:dyDescent="0.45">
      <c r="B3137" s="30"/>
      <c r="C3137" s="30"/>
      <c r="D3137" s="30"/>
      <c r="E3137" s="30"/>
      <c r="G3137" s="200"/>
    </row>
    <row r="3138" spans="2:7" s="3" customFormat="1" x14ac:dyDescent="0.45">
      <c r="B3138" s="30"/>
      <c r="C3138" s="30"/>
      <c r="D3138" s="30"/>
      <c r="E3138" s="30"/>
      <c r="G3138" s="200"/>
    </row>
    <row r="3139" spans="2:7" s="3" customFormat="1" x14ac:dyDescent="0.45">
      <c r="B3139" s="30"/>
      <c r="C3139" s="30"/>
      <c r="D3139" s="30"/>
      <c r="E3139" s="30"/>
      <c r="G3139" s="200"/>
    </row>
    <row r="3140" spans="2:7" s="3" customFormat="1" x14ac:dyDescent="0.45">
      <c r="B3140" s="30"/>
      <c r="C3140" s="30"/>
      <c r="D3140" s="30"/>
      <c r="E3140" s="30"/>
      <c r="G3140" s="200"/>
    </row>
    <row r="3141" spans="2:7" s="3" customFormat="1" x14ac:dyDescent="0.45">
      <c r="B3141" s="30"/>
      <c r="C3141" s="30"/>
      <c r="D3141" s="30"/>
      <c r="E3141" s="30"/>
      <c r="G3141" s="200"/>
    </row>
    <row r="3142" spans="2:7" s="3" customFormat="1" x14ac:dyDescent="0.45">
      <c r="B3142" s="30"/>
      <c r="C3142" s="30"/>
      <c r="D3142" s="30"/>
      <c r="E3142" s="30"/>
      <c r="G3142" s="200"/>
    </row>
    <row r="3143" spans="2:7" s="3" customFormat="1" x14ac:dyDescent="0.45">
      <c r="B3143" s="30"/>
      <c r="C3143" s="30"/>
      <c r="D3143" s="30"/>
      <c r="E3143" s="30"/>
      <c r="G3143" s="200"/>
    </row>
    <row r="3144" spans="2:7" s="3" customFormat="1" x14ac:dyDescent="0.45">
      <c r="B3144" s="30"/>
      <c r="C3144" s="30"/>
      <c r="D3144" s="30"/>
      <c r="E3144" s="30"/>
      <c r="G3144" s="200"/>
    </row>
    <row r="3145" spans="2:7" s="3" customFormat="1" x14ac:dyDescent="0.45">
      <c r="B3145" s="30"/>
      <c r="C3145" s="30"/>
      <c r="D3145" s="30"/>
      <c r="E3145" s="30"/>
      <c r="G3145" s="200"/>
    </row>
    <row r="3146" spans="2:7" s="3" customFormat="1" x14ac:dyDescent="0.45">
      <c r="B3146" s="30"/>
      <c r="C3146" s="30"/>
      <c r="D3146" s="30"/>
      <c r="E3146" s="30"/>
      <c r="G3146" s="200"/>
    </row>
    <row r="3147" spans="2:7" s="3" customFormat="1" x14ac:dyDescent="0.45">
      <c r="B3147" s="30"/>
      <c r="C3147" s="30"/>
      <c r="D3147" s="30"/>
      <c r="E3147" s="30"/>
      <c r="G3147" s="200"/>
    </row>
    <row r="3148" spans="2:7" s="3" customFormat="1" x14ac:dyDescent="0.45">
      <c r="B3148" s="30"/>
      <c r="C3148" s="30"/>
      <c r="D3148" s="30"/>
      <c r="E3148" s="30"/>
      <c r="G3148" s="200"/>
    </row>
    <row r="3149" spans="2:7" s="3" customFormat="1" x14ac:dyDescent="0.45">
      <c r="B3149" s="30"/>
      <c r="C3149" s="30"/>
      <c r="D3149" s="30"/>
      <c r="E3149" s="30"/>
      <c r="G3149" s="200"/>
    </row>
    <row r="3150" spans="2:7" s="3" customFormat="1" x14ac:dyDescent="0.45">
      <c r="B3150" s="30"/>
      <c r="C3150" s="30"/>
      <c r="D3150" s="30"/>
      <c r="E3150" s="30"/>
      <c r="G3150" s="200"/>
    </row>
    <row r="3151" spans="2:7" s="3" customFormat="1" x14ac:dyDescent="0.45">
      <c r="B3151" s="30"/>
      <c r="C3151" s="30"/>
      <c r="D3151" s="30"/>
      <c r="E3151" s="30"/>
      <c r="G3151" s="200"/>
    </row>
    <row r="3152" spans="2:7" s="3" customFormat="1" x14ac:dyDescent="0.45">
      <c r="B3152" s="30"/>
      <c r="C3152" s="30"/>
      <c r="D3152" s="30"/>
      <c r="E3152" s="30"/>
      <c r="G3152" s="200"/>
    </row>
    <row r="3153" spans="2:7" s="3" customFormat="1" x14ac:dyDescent="0.45">
      <c r="B3153" s="30"/>
      <c r="C3153" s="30"/>
      <c r="D3153" s="30"/>
      <c r="E3153" s="30"/>
      <c r="G3153" s="200"/>
    </row>
    <row r="3154" spans="2:7" s="3" customFormat="1" x14ac:dyDescent="0.45">
      <c r="B3154" s="30"/>
      <c r="C3154" s="30"/>
      <c r="D3154" s="30"/>
      <c r="E3154" s="30"/>
      <c r="G3154" s="200"/>
    </row>
    <row r="3155" spans="2:7" s="3" customFormat="1" x14ac:dyDescent="0.45">
      <c r="B3155" s="30"/>
      <c r="C3155" s="30"/>
      <c r="D3155" s="30"/>
      <c r="E3155" s="30"/>
      <c r="G3155" s="200"/>
    </row>
    <row r="3156" spans="2:7" s="3" customFormat="1" x14ac:dyDescent="0.45">
      <c r="B3156" s="30"/>
      <c r="C3156" s="30"/>
      <c r="D3156" s="30"/>
      <c r="E3156" s="30"/>
      <c r="G3156" s="200"/>
    </row>
    <row r="3157" spans="2:7" s="3" customFormat="1" x14ac:dyDescent="0.45">
      <c r="B3157" s="30"/>
      <c r="C3157" s="30"/>
      <c r="D3157" s="30"/>
      <c r="E3157" s="30"/>
      <c r="G3157" s="200"/>
    </row>
    <row r="3158" spans="2:7" s="3" customFormat="1" x14ac:dyDescent="0.45">
      <c r="B3158" s="30"/>
      <c r="C3158" s="30"/>
      <c r="D3158" s="30"/>
      <c r="E3158" s="30"/>
      <c r="G3158" s="200"/>
    </row>
    <row r="3159" spans="2:7" s="3" customFormat="1" x14ac:dyDescent="0.45">
      <c r="B3159" s="30"/>
      <c r="C3159" s="30"/>
      <c r="D3159" s="30"/>
      <c r="E3159" s="30"/>
      <c r="G3159" s="200"/>
    </row>
    <row r="3160" spans="2:7" s="3" customFormat="1" x14ac:dyDescent="0.45">
      <c r="B3160" s="30"/>
      <c r="C3160" s="30"/>
      <c r="D3160" s="30"/>
      <c r="E3160" s="30"/>
      <c r="G3160" s="200"/>
    </row>
    <row r="3161" spans="2:7" s="3" customFormat="1" x14ac:dyDescent="0.45">
      <c r="B3161" s="30"/>
      <c r="C3161" s="30"/>
      <c r="D3161" s="30"/>
      <c r="E3161" s="30"/>
      <c r="G3161" s="200"/>
    </row>
    <row r="3162" spans="2:7" s="3" customFormat="1" x14ac:dyDescent="0.45">
      <c r="B3162" s="30"/>
      <c r="C3162" s="30"/>
      <c r="D3162" s="30"/>
      <c r="E3162" s="30"/>
      <c r="G3162" s="200"/>
    </row>
    <row r="3163" spans="2:7" s="3" customFormat="1" x14ac:dyDescent="0.45">
      <c r="B3163" s="30"/>
      <c r="C3163" s="30"/>
      <c r="D3163" s="30"/>
      <c r="E3163" s="30"/>
      <c r="G3163" s="200"/>
    </row>
    <row r="3164" spans="2:7" s="3" customFormat="1" x14ac:dyDescent="0.45">
      <c r="B3164" s="30"/>
      <c r="C3164" s="30"/>
      <c r="D3164" s="30"/>
      <c r="E3164" s="30"/>
      <c r="G3164" s="200"/>
    </row>
    <row r="3165" spans="2:7" s="3" customFormat="1" x14ac:dyDescent="0.45">
      <c r="B3165" s="30"/>
      <c r="C3165" s="30"/>
      <c r="D3165" s="30"/>
      <c r="E3165" s="30"/>
      <c r="G3165" s="200"/>
    </row>
    <row r="3166" spans="2:7" s="3" customFormat="1" x14ac:dyDescent="0.45">
      <c r="B3166" s="30"/>
      <c r="C3166" s="30"/>
      <c r="D3166" s="30"/>
      <c r="E3166" s="30"/>
      <c r="G3166" s="200"/>
    </row>
    <row r="3167" spans="2:7" s="3" customFormat="1" x14ac:dyDescent="0.45">
      <c r="B3167" s="30"/>
      <c r="C3167" s="30"/>
      <c r="D3167" s="30"/>
      <c r="E3167" s="30"/>
      <c r="G3167" s="200"/>
    </row>
    <row r="3168" spans="2:7" s="3" customFormat="1" x14ac:dyDescent="0.45">
      <c r="B3168" s="30"/>
      <c r="C3168" s="30"/>
      <c r="D3168" s="30"/>
      <c r="E3168" s="30"/>
      <c r="G3168" s="200"/>
    </row>
    <row r="3169" spans="2:7" s="3" customFormat="1" x14ac:dyDescent="0.45">
      <c r="B3169" s="30"/>
      <c r="C3169" s="30"/>
      <c r="D3169" s="30"/>
      <c r="E3169" s="30"/>
      <c r="G3169" s="200"/>
    </row>
    <row r="3170" spans="2:7" s="3" customFormat="1" x14ac:dyDescent="0.45">
      <c r="B3170" s="30"/>
      <c r="C3170" s="30"/>
      <c r="D3170" s="30"/>
      <c r="E3170" s="30"/>
      <c r="G3170" s="200"/>
    </row>
    <row r="3171" spans="2:7" s="3" customFormat="1" x14ac:dyDescent="0.45">
      <c r="B3171" s="30"/>
      <c r="C3171" s="30"/>
      <c r="D3171" s="30"/>
      <c r="E3171" s="30"/>
      <c r="G3171" s="200"/>
    </row>
    <row r="3172" spans="2:7" s="3" customFormat="1" x14ac:dyDescent="0.45">
      <c r="B3172" s="30"/>
      <c r="C3172" s="30"/>
      <c r="D3172" s="30"/>
      <c r="E3172" s="30"/>
      <c r="G3172" s="200"/>
    </row>
    <row r="3173" spans="2:7" s="3" customFormat="1" x14ac:dyDescent="0.45">
      <c r="B3173" s="30"/>
      <c r="C3173" s="30"/>
      <c r="D3173" s="30"/>
      <c r="E3173" s="30"/>
      <c r="G3173" s="200"/>
    </row>
    <row r="3174" spans="2:7" s="3" customFormat="1" x14ac:dyDescent="0.45">
      <c r="B3174" s="30"/>
      <c r="C3174" s="30"/>
      <c r="D3174" s="30"/>
      <c r="E3174" s="30"/>
      <c r="G3174" s="200"/>
    </row>
    <row r="3175" spans="2:7" s="3" customFormat="1" x14ac:dyDescent="0.45">
      <c r="B3175" s="30"/>
      <c r="C3175" s="30"/>
      <c r="D3175" s="30"/>
      <c r="E3175" s="30"/>
      <c r="G3175" s="200"/>
    </row>
    <row r="3176" spans="2:7" s="3" customFormat="1" x14ac:dyDescent="0.45">
      <c r="B3176" s="30"/>
      <c r="C3176" s="30"/>
      <c r="D3176" s="30"/>
      <c r="E3176" s="30"/>
      <c r="G3176" s="200"/>
    </row>
    <row r="3177" spans="2:7" s="3" customFormat="1" x14ac:dyDescent="0.45">
      <c r="B3177" s="30"/>
      <c r="C3177" s="30"/>
      <c r="D3177" s="30"/>
      <c r="E3177" s="30"/>
      <c r="G3177" s="200"/>
    </row>
    <row r="3178" spans="2:7" s="3" customFormat="1" x14ac:dyDescent="0.45">
      <c r="B3178" s="30"/>
      <c r="C3178" s="30"/>
      <c r="D3178" s="30"/>
      <c r="E3178" s="30"/>
      <c r="G3178" s="200"/>
    </row>
    <row r="3179" spans="2:7" s="3" customFormat="1" x14ac:dyDescent="0.45">
      <c r="B3179" s="30"/>
      <c r="C3179" s="30"/>
      <c r="D3179" s="30"/>
      <c r="E3179" s="30"/>
      <c r="G3179" s="200"/>
    </row>
    <row r="3180" spans="2:7" s="3" customFormat="1" x14ac:dyDescent="0.45">
      <c r="B3180" s="30"/>
      <c r="C3180" s="30"/>
      <c r="D3180" s="30"/>
      <c r="E3180" s="30"/>
      <c r="G3180" s="200"/>
    </row>
    <row r="3181" spans="2:7" s="3" customFormat="1" x14ac:dyDescent="0.45">
      <c r="B3181" s="30"/>
      <c r="C3181" s="30"/>
      <c r="D3181" s="30"/>
      <c r="E3181" s="30"/>
      <c r="G3181" s="200"/>
    </row>
    <row r="3182" spans="2:7" s="3" customFormat="1" x14ac:dyDescent="0.45">
      <c r="B3182" s="30"/>
      <c r="C3182" s="30"/>
      <c r="D3182" s="30"/>
      <c r="E3182" s="30"/>
      <c r="G3182" s="200"/>
    </row>
    <row r="3183" spans="2:7" s="3" customFormat="1" x14ac:dyDescent="0.45">
      <c r="B3183" s="30"/>
      <c r="C3183" s="30"/>
      <c r="D3183" s="30"/>
      <c r="E3183" s="30"/>
      <c r="G3183" s="200"/>
    </row>
    <row r="3184" spans="2:7" s="3" customFormat="1" x14ac:dyDescent="0.45">
      <c r="B3184" s="30"/>
      <c r="C3184" s="30"/>
      <c r="D3184" s="30"/>
      <c r="E3184" s="30"/>
      <c r="G3184" s="200"/>
    </row>
    <row r="3185" spans="2:7" s="3" customFormat="1" x14ac:dyDescent="0.45">
      <c r="B3185" s="30"/>
      <c r="C3185" s="30"/>
      <c r="D3185" s="30"/>
      <c r="E3185" s="30"/>
      <c r="G3185" s="200"/>
    </row>
    <row r="3186" spans="2:7" s="3" customFormat="1" x14ac:dyDescent="0.45">
      <c r="B3186" s="30"/>
      <c r="C3186" s="30"/>
      <c r="D3186" s="30"/>
      <c r="E3186" s="30"/>
      <c r="G3186" s="200"/>
    </row>
    <row r="3187" spans="2:7" s="3" customFormat="1" x14ac:dyDescent="0.45">
      <c r="B3187" s="30"/>
      <c r="C3187" s="30"/>
      <c r="D3187" s="30"/>
      <c r="E3187" s="30"/>
      <c r="G3187" s="200"/>
    </row>
    <row r="3188" spans="2:7" s="3" customFormat="1" x14ac:dyDescent="0.45">
      <c r="B3188" s="30"/>
      <c r="C3188" s="30"/>
      <c r="D3188" s="30"/>
      <c r="E3188" s="30"/>
      <c r="G3188" s="200"/>
    </row>
    <row r="3189" spans="2:7" s="3" customFormat="1" x14ac:dyDescent="0.45">
      <c r="B3189" s="30"/>
      <c r="C3189" s="30"/>
      <c r="D3189" s="30"/>
      <c r="E3189" s="30"/>
      <c r="G3189" s="200"/>
    </row>
    <row r="3190" spans="2:7" s="3" customFormat="1" x14ac:dyDescent="0.45">
      <c r="B3190" s="30"/>
      <c r="C3190" s="30"/>
      <c r="D3190" s="30"/>
      <c r="E3190" s="30"/>
      <c r="G3190" s="200"/>
    </row>
    <row r="3191" spans="2:7" s="3" customFormat="1" x14ac:dyDescent="0.45">
      <c r="B3191" s="30"/>
      <c r="C3191" s="30"/>
      <c r="D3191" s="30"/>
      <c r="E3191" s="30"/>
      <c r="G3191" s="200"/>
    </row>
    <row r="3192" spans="2:7" s="3" customFormat="1" x14ac:dyDescent="0.45">
      <c r="B3192" s="30"/>
      <c r="C3192" s="30"/>
      <c r="D3192" s="30"/>
      <c r="E3192" s="30"/>
      <c r="G3192" s="200"/>
    </row>
    <row r="3193" spans="2:7" s="3" customFormat="1" x14ac:dyDescent="0.45">
      <c r="B3193" s="30"/>
      <c r="C3193" s="30"/>
      <c r="D3193" s="30"/>
      <c r="E3193" s="30"/>
      <c r="G3193" s="200"/>
    </row>
    <row r="3194" spans="2:7" s="3" customFormat="1" x14ac:dyDescent="0.45">
      <c r="B3194" s="30"/>
      <c r="C3194" s="30"/>
      <c r="D3194" s="30"/>
      <c r="E3194" s="30"/>
      <c r="G3194" s="200"/>
    </row>
    <row r="3195" spans="2:7" s="3" customFormat="1" x14ac:dyDescent="0.45">
      <c r="B3195" s="30"/>
      <c r="C3195" s="30"/>
      <c r="D3195" s="30"/>
      <c r="E3195" s="30"/>
      <c r="G3195" s="200"/>
    </row>
    <row r="3196" spans="2:7" s="3" customFormat="1" x14ac:dyDescent="0.45">
      <c r="B3196" s="30"/>
      <c r="C3196" s="30"/>
      <c r="D3196" s="30"/>
      <c r="E3196" s="30"/>
      <c r="G3196" s="200"/>
    </row>
    <row r="3197" spans="2:7" s="3" customFormat="1" x14ac:dyDescent="0.45">
      <c r="B3197" s="30"/>
      <c r="C3197" s="30"/>
      <c r="D3197" s="30"/>
      <c r="E3197" s="30"/>
      <c r="G3197" s="200"/>
    </row>
    <row r="3198" spans="2:7" s="3" customFormat="1" x14ac:dyDescent="0.45">
      <c r="B3198" s="30"/>
      <c r="C3198" s="30"/>
      <c r="D3198" s="30"/>
      <c r="E3198" s="30"/>
      <c r="G3198" s="200"/>
    </row>
    <row r="3199" spans="2:7" s="3" customFormat="1" x14ac:dyDescent="0.45">
      <c r="B3199" s="30"/>
      <c r="C3199" s="30"/>
      <c r="D3199" s="30"/>
      <c r="E3199" s="30"/>
      <c r="G3199" s="200"/>
    </row>
    <row r="3200" spans="2:7" s="3" customFormat="1" x14ac:dyDescent="0.45">
      <c r="B3200" s="30"/>
      <c r="C3200" s="30"/>
      <c r="D3200" s="30"/>
      <c r="E3200" s="30"/>
      <c r="G3200" s="200"/>
    </row>
    <row r="3201" spans="2:7" s="3" customFormat="1" x14ac:dyDescent="0.45">
      <c r="B3201" s="30"/>
      <c r="C3201" s="30"/>
      <c r="D3201" s="30"/>
      <c r="E3201" s="30"/>
      <c r="G3201" s="200"/>
    </row>
    <row r="3202" spans="2:7" s="3" customFormat="1" x14ac:dyDescent="0.45">
      <c r="B3202" s="30"/>
      <c r="C3202" s="30"/>
      <c r="D3202" s="30"/>
      <c r="E3202" s="30"/>
      <c r="G3202" s="200"/>
    </row>
    <row r="3203" spans="2:7" s="3" customFormat="1" x14ac:dyDescent="0.45">
      <c r="B3203" s="30"/>
      <c r="C3203" s="30"/>
      <c r="D3203" s="30"/>
      <c r="E3203" s="30"/>
      <c r="G3203" s="200"/>
    </row>
    <row r="3204" spans="2:7" s="3" customFormat="1" x14ac:dyDescent="0.45">
      <c r="B3204" s="30"/>
      <c r="C3204" s="30"/>
      <c r="D3204" s="30"/>
      <c r="E3204" s="30"/>
      <c r="G3204" s="200"/>
    </row>
    <row r="3205" spans="2:7" s="3" customFormat="1" x14ac:dyDescent="0.45">
      <c r="B3205" s="30"/>
      <c r="C3205" s="30"/>
      <c r="D3205" s="30"/>
      <c r="E3205" s="30"/>
      <c r="G3205" s="200"/>
    </row>
    <row r="3206" spans="2:7" s="3" customFormat="1" x14ac:dyDescent="0.45">
      <c r="B3206" s="30"/>
      <c r="C3206" s="30"/>
      <c r="D3206" s="30"/>
      <c r="E3206" s="30"/>
      <c r="G3206" s="200"/>
    </row>
    <row r="3207" spans="2:7" s="3" customFormat="1" x14ac:dyDescent="0.45">
      <c r="B3207" s="30"/>
      <c r="C3207" s="30"/>
      <c r="D3207" s="30"/>
      <c r="E3207" s="30"/>
      <c r="G3207" s="200"/>
    </row>
    <row r="3208" spans="2:7" s="3" customFormat="1" x14ac:dyDescent="0.45">
      <c r="B3208" s="30"/>
      <c r="C3208" s="30"/>
      <c r="D3208" s="30"/>
      <c r="E3208" s="30"/>
      <c r="G3208" s="200"/>
    </row>
    <row r="3209" spans="2:7" s="3" customFormat="1" x14ac:dyDescent="0.45">
      <c r="B3209" s="30"/>
      <c r="C3209" s="30"/>
      <c r="D3209" s="30"/>
      <c r="E3209" s="30"/>
      <c r="G3209" s="200"/>
    </row>
    <row r="3210" spans="2:7" s="3" customFormat="1" x14ac:dyDescent="0.45">
      <c r="B3210" s="30"/>
      <c r="C3210" s="30"/>
      <c r="D3210" s="30"/>
      <c r="E3210" s="30"/>
      <c r="G3210" s="200"/>
    </row>
    <row r="3211" spans="2:7" s="3" customFormat="1" x14ac:dyDescent="0.45">
      <c r="B3211" s="30"/>
      <c r="C3211" s="30"/>
      <c r="D3211" s="30"/>
      <c r="E3211" s="30"/>
      <c r="G3211" s="200"/>
    </row>
    <row r="3212" spans="2:7" s="3" customFormat="1" x14ac:dyDescent="0.45">
      <c r="B3212" s="30"/>
      <c r="C3212" s="30"/>
      <c r="D3212" s="30"/>
      <c r="E3212" s="30"/>
      <c r="G3212" s="200"/>
    </row>
    <row r="3213" spans="2:7" s="3" customFormat="1" x14ac:dyDescent="0.45">
      <c r="B3213" s="30"/>
      <c r="C3213" s="30"/>
      <c r="D3213" s="30"/>
      <c r="E3213" s="30"/>
      <c r="G3213" s="200"/>
    </row>
    <row r="3214" spans="2:7" s="3" customFormat="1" x14ac:dyDescent="0.45">
      <c r="B3214" s="30"/>
      <c r="C3214" s="30"/>
      <c r="D3214" s="30"/>
      <c r="E3214" s="30"/>
      <c r="G3214" s="200"/>
    </row>
    <row r="3215" spans="2:7" s="3" customFormat="1" x14ac:dyDescent="0.45">
      <c r="B3215" s="30"/>
      <c r="C3215" s="30"/>
      <c r="D3215" s="30"/>
      <c r="E3215" s="30"/>
      <c r="G3215" s="200"/>
    </row>
    <row r="3216" spans="2:7" s="3" customFormat="1" x14ac:dyDescent="0.45">
      <c r="B3216" s="30"/>
      <c r="C3216" s="30"/>
      <c r="D3216" s="30"/>
      <c r="E3216" s="30"/>
      <c r="G3216" s="200"/>
    </row>
    <row r="3217" spans="2:7" s="3" customFormat="1" x14ac:dyDescent="0.45">
      <c r="B3217" s="30"/>
      <c r="C3217" s="30"/>
      <c r="D3217" s="30"/>
      <c r="E3217" s="30"/>
      <c r="G3217" s="200"/>
    </row>
    <row r="3218" spans="2:7" s="3" customFormat="1" x14ac:dyDescent="0.45">
      <c r="B3218" s="30"/>
      <c r="C3218" s="30"/>
      <c r="D3218" s="30"/>
      <c r="E3218" s="30"/>
      <c r="G3218" s="200"/>
    </row>
    <row r="3219" spans="2:7" s="3" customFormat="1" x14ac:dyDescent="0.45">
      <c r="B3219" s="30"/>
      <c r="C3219" s="30"/>
      <c r="D3219" s="30"/>
      <c r="E3219" s="30"/>
      <c r="G3219" s="200"/>
    </row>
    <row r="3220" spans="2:7" s="3" customFormat="1" x14ac:dyDescent="0.45">
      <c r="B3220" s="30"/>
      <c r="C3220" s="30"/>
      <c r="D3220" s="30"/>
      <c r="E3220" s="30"/>
      <c r="G3220" s="200"/>
    </row>
    <row r="3221" spans="2:7" s="3" customFormat="1" x14ac:dyDescent="0.45">
      <c r="B3221" s="30"/>
      <c r="C3221" s="30"/>
      <c r="D3221" s="30"/>
      <c r="E3221" s="30"/>
      <c r="G3221" s="200"/>
    </row>
    <row r="3222" spans="2:7" s="3" customFormat="1" x14ac:dyDescent="0.45">
      <c r="B3222" s="30"/>
      <c r="C3222" s="30"/>
      <c r="D3222" s="30"/>
      <c r="E3222" s="30"/>
      <c r="G3222" s="200"/>
    </row>
    <row r="3223" spans="2:7" s="3" customFormat="1" x14ac:dyDescent="0.45">
      <c r="B3223" s="30"/>
      <c r="C3223" s="30"/>
      <c r="D3223" s="30"/>
      <c r="E3223" s="30"/>
      <c r="G3223" s="200"/>
    </row>
    <row r="3224" spans="2:7" s="3" customFormat="1" x14ac:dyDescent="0.45">
      <c r="B3224" s="30"/>
      <c r="C3224" s="30"/>
      <c r="D3224" s="30"/>
      <c r="E3224" s="30"/>
      <c r="G3224" s="200"/>
    </row>
    <row r="3225" spans="2:7" s="3" customFormat="1" x14ac:dyDescent="0.45">
      <c r="B3225" s="30"/>
      <c r="C3225" s="30"/>
      <c r="D3225" s="30"/>
      <c r="E3225" s="30"/>
      <c r="G3225" s="200"/>
    </row>
    <row r="3226" spans="2:7" s="3" customFormat="1" x14ac:dyDescent="0.45">
      <c r="B3226" s="30"/>
      <c r="C3226" s="30"/>
      <c r="D3226" s="30"/>
      <c r="E3226" s="30"/>
      <c r="G3226" s="200"/>
    </row>
    <row r="3227" spans="2:7" s="3" customFormat="1" x14ac:dyDescent="0.45">
      <c r="B3227" s="30"/>
      <c r="C3227" s="30"/>
      <c r="D3227" s="30"/>
      <c r="E3227" s="30"/>
      <c r="G3227" s="200"/>
    </row>
    <row r="3228" spans="2:7" s="3" customFormat="1" x14ac:dyDescent="0.45">
      <c r="B3228" s="30"/>
      <c r="C3228" s="30"/>
      <c r="D3228" s="30"/>
      <c r="E3228" s="30"/>
      <c r="G3228" s="200"/>
    </row>
    <row r="3229" spans="2:7" s="3" customFormat="1" x14ac:dyDescent="0.45">
      <c r="B3229" s="30"/>
      <c r="C3229" s="30"/>
      <c r="D3229" s="30"/>
      <c r="E3229" s="30"/>
      <c r="G3229" s="200"/>
    </row>
    <row r="3230" spans="2:7" s="3" customFormat="1" x14ac:dyDescent="0.45">
      <c r="B3230" s="30"/>
      <c r="C3230" s="30"/>
      <c r="D3230" s="30"/>
      <c r="E3230" s="30"/>
      <c r="G3230" s="200"/>
    </row>
    <row r="3231" spans="2:7" s="3" customFormat="1" x14ac:dyDescent="0.45">
      <c r="B3231" s="30"/>
      <c r="C3231" s="30"/>
      <c r="D3231" s="30"/>
      <c r="E3231" s="30"/>
      <c r="G3231" s="200"/>
    </row>
    <row r="3232" spans="2:7" s="3" customFormat="1" x14ac:dyDescent="0.45">
      <c r="B3232" s="30"/>
      <c r="C3232" s="30"/>
      <c r="D3232" s="30"/>
      <c r="E3232" s="30"/>
      <c r="G3232" s="200"/>
    </row>
    <row r="3233" spans="2:7" s="3" customFormat="1" x14ac:dyDescent="0.45">
      <c r="B3233" s="30"/>
      <c r="C3233" s="30"/>
      <c r="D3233" s="30"/>
      <c r="E3233" s="30"/>
      <c r="G3233" s="200"/>
    </row>
    <row r="3234" spans="2:7" s="3" customFormat="1" x14ac:dyDescent="0.45">
      <c r="B3234" s="30"/>
      <c r="C3234" s="30"/>
      <c r="D3234" s="30"/>
      <c r="E3234" s="30"/>
      <c r="G3234" s="200"/>
    </row>
    <row r="3235" spans="2:7" s="3" customFormat="1" x14ac:dyDescent="0.45">
      <c r="B3235" s="30"/>
      <c r="C3235" s="30"/>
      <c r="D3235" s="30"/>
      <c r="E3235" s="30"/>
      <c r="G3235" s="200"/>
    </row>
    <row r="3236" spans="2:7" s="3" customFormat="1" x14ac:dyDescent="0.45">
      <c r="B3236" s="30"/>
      <c r="C3236" s="30"/>
      <c r="D3236" s="30"/>
      <c r="E3236" s="30"/>
      <c r="G3236" s="200"/>
    </row>
    <row r="3237" spans="2:7" s="3" customFormat="1" x14ac:dyDescent="0.45">
      <c r="B3237" s="30"/>
      <c r="C3237" s="30"/>
      <c r="D3237" s="30"/>
      <c r="E3237" s="30"/>
      <c r="G3237" s="200"/>
    </row>
    <row r="3238" spans="2:7" s="3" customFormat="1" x14ac:dyDescent="0.45">
      <c r="B3238" s="30"/>
      <c r="C3238" s="30"/>
      <c r="D3238" s="30"/>
      <c r="E3238" s="30"/>
      <c r="G3238" s="200"/>
    </row>
    <row r="3239" spans="2:7" s="3" customFormat="1" x14ac:dyDescent="0.45">
      <c r="B3239" s="30"/>
      <c r="C3239" s="30"/>
      <c r="D3239" s="30"/>
      <c r="E3239" s="30"/>
      <c r="G3239" s="200"/>
    </row>
    <row r="3240" spans="2:7" s="3" customFormat="1" x14ac:dyDescent="0.45">
      <c r="B3240" s="30"/>
      <c r="C3240" s="30"/>
      <c r="D3240" s="30"/>
      <c r="E3240" s="30"/>
      <c r="G3240" s="200"/>
    </row>
    <row r="3241" spans="2:7" s="3" customFormat="1" x14ac:dyDescent="0.45">
      <c r="B3241" s="30"/>
      <c r="C3241" s="30"/>
      <c r="D3241" s="30"/>
      <c r="E3241" s="30"/>
      <c r="G3241" s="200"/>
    </row>
    <row r="3242" spans="2:7" s="3" customFormat="1" x14ac:dyDescent="0.45">
      <c r="B3242" s="30"/>
      <c r="C3242" s="30"/>
      <c r="D3242" s="30"/>
      <c r="E3242" s="30"/>
      <c r="G3242" s="200"/>
    </row>
    <row r="3243" spans="2:7" s="3" customFormat="1" x14ac:dyDescent="0.45">
      <c r="B3243" s="30"/>
      <c r="C3243" s="30"/>
      <c r="D3243" s="30"/>
      <c r="E3243" s="30"/>
      <c r="G3243" s="200"/>
    </row>
    <row r="3244" spans="2:7" s="3" customFormat="1" x14ac:dyDescent="0.45">
      <c r="B3244" s="30"/>
      <c r="C3244" s="30"/>
      <c r="D3244" s="30"/>
      <c r="E3244" s="30"/>
      <c r="G3244" s="200"/>
    </row>
    <row r="3245" spans="2:7" s="3" customFormat="1" x14ac:dyDescent="0.45">
      <c r="B3245" s="30"/>
      <c r="C3245" s="30"/>
      <c r="D3245" s="30"/>
      <c r="E3245" s="30"/>
      <c r="G3245" s="200"/>
    </row>
    <row r="3246" spans="2:7" s="3" customFormat="1" x14ac:dyDescent="0.45">
      <c r="B3246" s="30"/>
      <c r="C3246" s="30"/>
      <c r="D3246" s="30"/>
      <c r="E3246" s="30"/>
      <c r="G3246" s="200"/>
    </row>
    <row r="3247" spans="2:7" s="3" customFormat="1" x14ac:dyDescent="0.45">
      <c r="B3247" s="30"/>
      <c r="C3247" s="30"/>
      <c r="D3247" s="30"/>
      <c r="E3247" s="30"/>
      <c r="G3247" s="200"/>
    </row>
    <row r="3248" spans="2:7" s="3" customFormat="1" x14ac:dyDescent="0.45">
      <c r="B3248" s="30"/>
      <c r="C3248" s="30"/>
      <c r="D3248" s="30"/>
      <c r="E3248" s="30"/>
      <c r="G3248" s="200"/>
    </row>
    <row r="3249" spans="2:7" s="3" customFormat="1" x14ac:dyDescent="0.45">
      <c r="B3249" s="30"/>
      <c r="C3249" s="30"/>
      <c r="D3249" s="30"/>
      <c r="E3249" s="30"/>
      <c r="G3249" s="200"/>
    </row>
    <row r="3250" spans="2:7" s="3" customFormat="1" x14ac:dyDescent="0.45">
      <c r="B3250" s="30"/>
      <c r="C3250" s="30"/>
      <c r="D3250" s="30"/>
      <c r="E3250" s="30"/>
      <c r="G3250" s="200"/>
    </row>
    <row r="3251" spans="2:7" s="3" customFormat="1" x14ac:dyDescent="0.45">
      <c r="B3251" s="30"/>
      <c r="C3251" s="30"/>
      <c r="D3251" s="30"/>
      <c r="E3251" s="30"/>
      <c r="G3251" s="200"/>
    </row>
    <row r="3252" spans="2:7" s="3" customFormat="1" x14ac:dyDescent="0.45">
      <c r="B3252" s="30"/>
      <c r="C3252" s="30"/>
      <c r="D3252" s="30"/>
      <c r="E3252" s="30"/>
      <c r="G3252" s="200"/>
    </row>
    <row r="3253" spans="2:7" s="3" customFormat="1" x14ac:dyDescent="0.45">
      <c r="B3253" s="30"/>
      <c r="C3253" s="30"/>
      <c r="D3253" s="30"/>
      <c r="E3253" s="30"/>
      <c r="G3253" s="200"/>
    </row>
    <row r="3254" spans="2:7" s="3" customFormat="1" x14ac:dyDescent="0.45">
      <c r="B3254" s="30"/>
      <c r="C3254" s="30"/>
      <c r="D3254" s="30"/>
      <c r="E3254" s="30"/>
      <c r="G3254" s="200"/>
    </row>
    <row r="3255" spans="2:7" s="3" customFormat="1" x14ac:dyDescent="0.45">
      <c r="B3255" s="30"/>
      <c r="C3255" s="30"/>
      <c r="D3255" s="30"/>
      <c r="E3255" s="30"/>
      <c r="G3255" s="200"/>
    </row>
    <row r="3256" spans="2:7" s="3" customFormat="1" x14ac:dyDescent="0.45">
      <c r="B3256" s="30"/>
      <c r="C3256" s="30"/>
      <c r="D3256" s="30"/>
      <c r="E3256" s="30"/>
      <c r="G3256" s="200"/>
    </row>
    <row r="3257" spans="2:7" s="3" customFormat="1" x14ac:dyDescent="0.45">
      <c r="B3257" s="30"/>
      <c r="C3257" s="30"/>
      <c r="D3257" s="30"/>
      <c r="E3257" s="30"/>
      <c r="G3257" s="200"/>
    </row>
    <row r="3258" spans="2:7" s="3" customFormat="1" x14ac:dyDescent="0.45">
      <c r="B3258" s="30"/>
      <c r="C3258" s="30"/>
      <c r="D3258" s="30"/>
      <c r="E3258" s="30"/>
      <c r="G3258" s="200"/>
    </row>
    <row r="3259" spans="2:7" s="3" customFormat="1" x14ac:dyDescent="0.45">
      <c r="B3259" s="30"/>
      <c r="C3259" s="30"/>
      <c r="D3259" s="30"/>
      <c r="E3259" s="30"/>
      <c r="G3259" s="200"/>
    </row>
    <row r="3260" spans="2:7" s="3" customFormat="1" x14ac:dyDescent="0.45">
      <c r="B3260" s="30"/>
      <c r="C3260" s="30"/>
      <c r="D3260" s="30"/>
      <c r="E3260" s="30"/>
      <c r="G3260" s="200"/>
    </row>
    <row r="3261" spans="2:7" s="3" customFormat="1" x14ac:dyDescent="0.45">
      <c r="B3261" s="30"/>
      <c r="C3261" s="30"/>
      <c r="D3261" s="30"/>
      <c r="E3261" s="30"/>
      <c r="G3261" s="200"/>
    </row>
    <row r="3262" spans="2:7" s="3" customFormat="1" x14ac:dyDescent="0.45">
      <c r="B3262" s="30"/>
      <c r="C3262" s="30"/>
      <c r="D3262" s="30"/>
      <c r="E3262" s="30"/>
      <c r="G3262" s="200"/>
    </row>
    <row r="3263" spans="2:7" s="3" customFormat="1" x14ac:dyDescent="0.45">
      <c r="B3263" s="30"/>
      <c r="C3263" s="30"/>
      <c r="D3263" s="30"/>
      <c r="E3263" s="30"/>
      <c r="G3263" s="200"/>
    </row>
    <row r="3264" spans="2:7" s="3" customFormat="1" x14ac:dyDescent="0.45">
      <c r="B3264" s="30"/>
      <c r="C3264" s="30"/>
      <c r="D3264" s="30"/>
      <c r="E3264" s="30"/>
      <c r="G3264" s="200"/>
    </row>
    <row r="3265" spans="2:7" s="3" customFormat="1" x14ac:dyDescent="0.45">
      <c r="B3265" s="30"/>
      <c r="C3265" s="30"/>
      <c r="D3265" s="30"/>
      <c r="E3265" s="30"/>
      <c r="G3265" s="200"/>
    </row>
    <row r="3266" spans="2:7" s="3" customFormat="1" x14ac:dyDescent="0.45">
      <c r="B3266" s="30"/>
      <c r="C3266" s="30"/>
      <c r="D3266" s="30"/>
      <c r="E3266" s="30"/>
      <c r="G3266" s="200"/>
    </row>
    <row r="3267" spans="2:7" s="3" customFormat="1" x14ac:dyDescent="0.45">
      <c r="B3267" s="30"/>
      <c r="C3267" s="30"/>
      <c r="D3267" s="30"/>
      <c r="E3267" s="30"/>
      <c r="G3267" s="200"/>
    </row>
    <row r="3268" spans="2:7" s="3" customFormat="1" x14ac:dyDescent="0.45">
      <c r="B3268" s="30"/>
      <c r="C3268" s="30"/>
      <c r="D3268" s="30"/>
      <c r="E3268" s="30"/>
      <c r="G3268" s="200"/>
    </row>
    <row r="3269" spans="2:7" s="3" customFormat="1" x14ac:dyDescent="0.45">
      <c r="B3269" s="30"/>
      <c r="C3269" s="30"/>
      <c r="D3269" s="30"/>
      <c r="E3269" s="30"/>
      <c r="G3269" s="200"/>
    </row>
    <row r="3270" spans="2:7" s="3" customFormat="1" x14ac:dyDescent="0.45">
      <c r="B3270" s="30"/>
      <c r="C3270" s="30"/>
      <c r="D3270" s="30"/>
      <c r="E3270" s="30"/>
      <c r="G3270" s="200"/>
    </row>
    <row r="3271" spans="2:7" s="3" customFormat="1" x14ac:dyDescent="0.45">
      <c r="B3271" s="30"/>
      <c r="C3271" s="30"/>
      <c r="D3271" s="30"/>
      <c r="E3271" s="30"/>
      <c r="G3271" s="200"/>
    </row>
    <row r="3272" spans="2:7" s="3" customFormat="1" x14ac:dyDescent="0.45">
      <c r="B3272" s="30"/>
      <c r="C3272" s="30"/>
      <c r="D3272" s="30"/>
      <c r="E3272" s="30"/>
      <c r="G3272" s="200"/>
    </row>
    <row r="3273" spans="2:7" s="3" customFormat="1" x14ac:dyDescent="0.45">
      <c r="B3273" s="30"/>
      <c r="C3273" s="30"/>
      <c r="D3273" s="30"/>
      <c r="E3273" s="30"/>
      <c r="G3273" s="200"/>
    </row>
    <row r="3274" spans="2:7" s="3" customFormat="1" x14ac:dyDescent="0.45">
      <c r="B3274" s="30"/>
      <c r="C3274" s="30"/>
      <c r="D3274" s="30"/>
      <c r="E3274" s="30"/>
      <c r="G3274" s="200"/>
    </row>
    <row r="3275" spans="2:7" s="3" customFormat="1" x14ac:dyDescent="0.45">
      <c r="B3275" s="30"/>
      <c r="C3275" s="30"/>
      <c r="D3275" s="30"/>
      <c r="E3275" s="30"/>
      <c r="G3275" s="200"/>
    </row>
    <row r="3276" spans="2:7" s="3" customFormat="1" x14ac:dyDescent="0.45">
      <c r="B3276" s="30"/>
      <c r="C3276" s="30"/>
      <c r="D3276" s="30"/>
      <c r="E3276" s="30"/>
      <c r="G3276" s="200"/>
    </row>
    <row r="3277" spans="2:7" s="3" customFormat="1" x14ac:dyDescent="0.45">
      <c r="B3277" s="30"/>
      <c r="C3277" s="30"/>
      <c r="D3277" s="30"/>
      <c r="E3277" s="30"/>
      <c r="G3277" s="200"/>
    </row>
    <row r="3278" spans="2:7" s="3" customFormat="1" x14ac:dyDescent="0.45">
      <c r="B3278" s="30"/>
      <c r="C3278" s="30"/>
      <c r="D3278" s="30"/>
      <c r="E3278" s="30"/>
      <c r="G3278" s="200"/>
    </row>
    <row r="3279" spans="2:7" s="3" customFormat="1" x14ac:dyDescent="0.45">
      <c r="B3279" s="30"/>
      <c r="C3279" s="30"/>
      <c r="D3279" s="30"/>
      <c r="E3279" s="30"/>
      <c r="G3279" s="200"/>
    </row>
    <row r="3280" spans="2:7" s="3" customFormat="1" x14ac:dyDescent="0.45">
      <c r="B3280" s="30"/>
      <c r="C3280" s="30"/>
      <c r="D3280" s="30"/>
      <c r="E3280" s="30"/>
      <c r="G3280" s="200"/>
    </row>
    <row r="3281" spans="2:7" s="3" customFormat="1" x14ac:dyDescent="0.45">
      <c r="B3281" s="30"/>
      <c r="C3281" s="30"/>
      <c r="D3281" s="30"/>
      <c r="E3281" s="30"/>
      <c r="G3281" s="200"/>
    </row>
    <row r="3282" spans="2:7" s="3" customFormat="1" x14ac:dyDescent="0.45">
      <c r="B3282" s="30"/>
      <c r="C3282" s="30"/>
      <c r="D3282" s="30"/>
      <c r="E3282" s="30"/>
      <c r="G3282" s="200"/>
    </row>
    <row r="3283" spans="2:7" s="3" customFormat="1" x14ac:dyDescent="0.45">
      <c r="B3283" s="30"/>
      <c r="C3283" s="30"/>
      <c r="D3283" s="30"/>
      <c r="E3283" s="30"/>
      <c r="G3283" s="200"/>
    </row>
    <row r="3284" spans="2:7" s="3" customFormat="1" x14ac:dyDescent="0.45">
      <c r="B3284" s="30"/>
      <c r="C3284" s="30"/>
      <c r="D3284" s="30"/>
      <c r="E3284" s="30"/>
      <c r="G3284" s="200"/>
    </row>
    <row r="3285" spans="2:7" s="3" customFormat="1" x14ac:dyDescent="0.45">
      <c r="B3285" s="30"/>
      <c r="C3285" s="30"/>
      <c r="D3285" s="30"/>
      <c r="E3285" s="30"/>
      <c r="G3285" s="200"/>
    </row>
    <row r="3286" spans="2:7" s="3" customFormat="1" x14ac:dyDescent="0.45">
      <c r="B3286" s="30"/>
      <c r="C3286" s="30"/>
      <c r="D3286" s="30"/>
      <c r="E3286" s="30"/>
      <c r="G3286" s="200"/>
    </row>
    <row r="3287" spans="2:7" s="3" customFormat="1" x14ac:dyDescent="0.45">
      <c r="B3287" s="30"/>
      <c r="C3287" s="30"/>
      <c r="D3287" s="30"/>
      <c r="E3287" s="30"/>
      <c r="G3287" s="200"/>
    </row>
    <row r="3288" spans="2:7" s="3" customFormat="1" x14ac:dyDescent="0.45">
      <c r="B3288" s="30"/>
      <c r="C3288" s="30"/>
      <c r="D3288" s="30"/>
      <c r="E3288" s="30"/>
      <c r="G3288" s="200"/>
    </row>
    <row r="3289" spans="2:7" s="3" customFormat="1" x14ac:dyDescent="0.45">
      <c r="B3289" s="30"/>
      <c r="C3289" s="30"/>
      <c r="D3289" s="30"/>
      <c r="E3289" s="30"/>
      <c r="G3289" s="200"/>
    </row>
    <row r="3290" spans="2:7" s="3" customFormat="1" x14ac:dyDescent="0.45">
      <c r="B3290" s="30"/>
      <c r="C3290" s="30"/>
      <c r="D3290" s="30"/>
      <c r="E3290" s="30"/>
      <c r="G3290" s="200"/>
    </row>
    <row r="3291" spans="2:7" s="3" customFormat="1" x14ac:dyDescent="0.45">
      <c r="B3291" s="30"/>
      <c r="C3291" s="30"/>
      <c r="D3291" s="30"/>
      <c r="E3291" s="30"/>
      <c r="G3291" s="200"/>
    </row>
    <row r="3292" spans="2:7" s="3" customFormat="1" x14ac:dyDescent="0.45">
      <c r="B3292" s="30"/>
      <c r="C3292" s="30"/>
      <c r="D3292" s="30"/>
      <c r="E3292" s="30"/>
      <c r="G3292" s="200"/>
    </row>
    <row r="3293" spans="2:7" s="3" customFormat="1" x14ac:dyDescent="0.45">
      <c r="B3293" s="30"/>
      <c r="C3293" s="30"/>
      <c r="D3293" s="30"/>
      <c r="E3293" s="30"/>
      <c r="G3293" s="200"/>
    </row>
    <row r="3294" spans="2:7" s="3" customFormat="1" x14ac:dyDescent="0.45">
      <c r="B3294" s="30"/>
      <c r="C3294" s="30"/>
      <c r="D3294" s="30"/>
      <c r="E3294" s="30"/>
      <c r="G3294" s="200"/>
    </row>
    <row r="3295" spans="2:7" s="3" customFormat="1" x14ac:dyDescent="0.45">
      <c r="B3295" s="30"/>
      <c r="C3295" s="30"/>
      <c r="D3295" s="30"/>
      <c r="E3295" s="30"/>
      <c r="G3295" s="200"/>
    </row>
    <row r="3296" spans="2:7" s="3" customFormat="1" x14ac:dyDescent="0.45">
      <c r="B3296" s="30"/>
      <c r="C3296" s="30"/>
      <c r="D3296" s="30"/>
      <c r="E3296" s="30"/>
      <c r="G3296" s="200"/>
    </row>
    <row r="3297" spans="2:7" s="3" customFormat="1" x14ac:dyDescent="0.45">
      <c r="B3297" s="30"/>
      <c r="C3297" s="30"/>
      <c r="D3297" s="30"/>
      <c r="E3297" s="30"/>
      <c r="G3297" s="200"/>
    </row>
    <row r="3298" spans="2:7" s="3" customFormat="1" x14ac:dyDescent="0.45">
      <c r="B3298" s="30"/>
      <c r="C3298" s="30"/>
      <c r="D3298" s="30"/>
      <c r="E3298" s="30"/>
      <c r="G3298" s="200"/>
    </row>
    <row r="3299" spans="2:7" s="3" customFormat="1" x14ac:dyDescent="0.45">
      <c r="B3299" s="30"/>
      <c r="C3299" s="30"/>
      <c r="D3299" s="30"/>
      <c r="E3299" s="30"/>
      <c r="G3299" s="200"/>
    </row>
    <row r="3300" spans="2:7" s="3" customFormat="1" x14ac:dyDescent="0.45">
      <c r="B3300" s="30"/>
      <c r="C3300" s="30"/>
      <c r="D3300" s="30"/>
      <c r="E3300" s="30"/>
      <c r="G3300" s="200"/>
    </row>
    <row r="3301" spans="2:7" s="3" customFormat="1" x14ac:dyDescent="0.45">
      <c r="B3301" s="30"/>
      <c r="C3301" s="30"/>
      <c r="D3301" s="30"/>
      <c r="E3301" s="30"/>
      <c r="G3301" s="200"/>
    </row>
    <row r="3302" spans="2:7" s="3" customFormat="1" x14ac:dyDescent="0.45">
      <c r="B3302" s="30"/>
      <c r="C3302" s="30"/>
      <c r="D3302" s="30"/>
      <c r="E3302" s="30"/>
      <c r="G3302" s="200"/>
    </row>
    <row r="3303" spans="2:7" s="3" customFormat="1" x14ac:dyDescent="0.45">
      <c r="B3303" s="30"/>
      <c r="C3303" s="30"/>
      <c r="D3303" s="30"/>
      <c r="E3303" s="30"/>
      <c r="G3303" s="200"/>
    </row>
    <row r="3304" spans="2:7" s="3" customFormat="1" x14ac:dyDescent="0.45">
      <c r="B3304" s="30"/>
      <c r="C3304" s="30"/>
      <c r="D3304" s="30"/>
      <c r="E3304" s="30"/>
      <c r="G3304" s="200"/>
    </row>
    <row r="3305" spans="2:7" s="3" customFormat="1" x14ac:dyDescent="0.45">
      <c r="B3305" s="30"/>
      <c r="C3305" s="30"/>
      <c r="D3305" s="30"/>
      <c r="E3305" s="30"/>
      <c r="G3305" s="200"/>
    </row>
    <row r="3306" spans="2:7" s="3" customFormat="1" x14ac:dyDescent="0.45">
      <c r="B3306" s="30"/>
      <c r="C3306" s="30"/>
      <c r="D3306" s="30"/>
      <c r="E3306" s="30"/>
      <c r="G3306" s="200"/>
    </row>
    <row r="3307" spans="2:7" s="3" customFormat="1" x14ac:dyDescent="0.45">
      <c r="B3307" s="30"/>
      <c r="C3307" s="30"/>
      <c r="D3307" s="30"/>
      <c r="E3307" s="30"/>
      <c r="G3307" s="200"/>
    </row>
    <row r="3308" spans="2:7" s="3" customFormat="1" x14ac:dyDescent="0.45">
      <c r="B3308" s="30"/>
      <c r="C3308" s="30"/>
      <c r="D3308" s="30"/>
      <c r="E3308" s="30"/>
      <c r="G3308" s="200"/>
    </row>
    <row r="3309" spans="2:7" s="3" customFormat="1" x14ac:dyDescent="0.45">
      <c r="B3309" s="30"/>
      <c r="C3309" s="30"/>
      <c r="D3309" s="30"/>
      <c r="E3309" s="30"/>
      <c r="G3309" s="200"/>
    </row>
    <row r="3310" spans="2:7" s="3" customFormat="1" x14ac:dyDescent="0.45">
      <c r="B3310" s="30"/>
      <c r="C3310" s="30"/>
      <c r="D3310" s="30"/>
      <c r="E3310" s="30"/>
      <c r="G3310" s="200"/>
    </row>
    <row r="3311" spans="2:7" s="3" customFormat="1" x14ac:dyDescent="0.45">
      <c r="B3311" s="30"/>
      <c r="C3311" s="30"/>
      <c r="D3311" s="30"/>
      <c r="E3311" s="30"/>
      <c r="G3311" s="200"/>
    </row>
    <row r="3312" spans="2:7" s="3" customFormat="1" x14ac:dyDescent="0.45">
      <c r="B3312" s="30"/>
      <c r="C3312" s="30"/>
      <c r="D3312" s="30"/>
      <c r="E3312" s="30"/>
      <c r="G3312" s="200"/>
    </row>
    <row r="3313" spans="2:7" s="3" customFormat="1" x14ac:dyDescent="0.45">
      <c r="B3313" s="30"/>
      <c r="C3313" s="30"/>
      <c r="D3313" s="30"/>
      <c r="E3313" s="30"/>
      <c r="G3313" s="200"/>
    </row>
    <row r="3314" spans="2:7" s="3" customFormat="1" x14ac:dyDescent="0.45">
      <c r="B3314" s="30"/>
      <c r="C3314" s="30"/>
      <c r="D3314" s="30"/>
      <c r="E3314" s="30"/>
      <c r="G3314" s="200"/>
    </row>
    <row r="3315" spans="2:7" s="3" customFormat="1" x14ac:dyDescent="0.45">
      <c r="B3315" s="30"/>
      <c r="C3315" s="30"/>
      <c r="D3315" s="30"/>
      <c r="E3315" s="30"/>
      <c r="G3315" s="200"/>
    </row>
    <row r="3316" spans="2:7" s="3" customFormat="1" x14ac:dyDescent="0.45">
      <c r="B3316" s="30"/>
      <c r="C3316" s="30"/>
      <c r="D3316" s="30"/>
      <c r="E3316" s="30"/>
      <c r="G3316" s="200"/>
    </row>
    <row r="3317" spans="2:7" s="3" customFormat="1" x14ac:dyDescent="0.45">
      <c r="B3317" s="30"/>
      <c r="C3317" s="30"/>
      <c r="D3317" s="30"/>
      <c r="E3317" s="30"/>
      <c r="G3317" s="200"/>
    </row>
    <row r="3318" spans="2:7" s="3" customFormat="1" x14ac:dyDescent="0.45">
      <c r="B3318" s="30"/>
      <c r="C3318" s="30"/>
      <c r="D3318" s="30"/>
      <c r="E3318" s="30"/>
      <c r="G3318" s="200"/>
    </row>
    <row r="3319" spans="2:7" s="3" customFormat="1" x14ac:dyDescent="0.45">
      <c r="B3319" s="30"/>
      <c r="C3319" s="30"/>
      <c r="D3319" s="30"/>
      <c r="E3319" s="30"/>
      <c r="G3319" s="200"/>
    </row>
    <row r="3320" spans="2:7" s="3" customFormat="1" x14ac:dyDescent="0.45">
      <c r="B3320" s="30"/>
      <c r="C3320" s="30"/>
      <c r="D3320" s="30"/>
      <c r="E3320" s="30"/>
      <c r="G3320" s="200"/>
    </row>
    <row r="3321" spans="2:7" s="3" customFormat="1" x14ac:dyDescent="0.45">
      <c r="B3321" s="30"/>
      <c r="C3321" s="30"/>
      <c r="D3321" s="30"/>
      <c r="E3321" s="30"/>
      <c r="G3321" s="200"/>
    </row>
    <row r="3322" spans="2:7" s="3" customFormat="1" x14ac:dyDescent="0.45">
      <c r="B3322" s="30"/>
      <c r="C3322" s="30"/>
      <c r="D3322" s="30"/>
      <c r="E3322" s="30"/>
      <c r="G3322" s="200"/>
    </row>
    <row r="3323" spans="2:7" s="3" customFormat="1" x14ac:dyDescent="0.45">
      <c r="B3323" s="30"/>
      <c r="C3323" s="30"/>
      <c r="D3323" s="30"/>
      <c r="E3323" s="30"/>
      <c r="G3323" s="200"/>
    </row>
    <row r="3324" spans="2:7" s="3" customFormat="1" x14ac:dyDescent="0.45">
      <c r="B3324" s="30"/>
      <c r="C3324" s="30"/>
      <c r="D3324" s="30"/>
      <c r="E3324" s="30"/>
      <c r="G3324" s="200"/>
    </row>
    <row r="3325" spans="2:7" s="3" customFormat="1" x14ac:dyDescent="0.45">
      <c r="B3325" s="30"/>
      <c r="C3325" s="30"/>
      <c r="D3325" s="30"/>
      <c r="E3325" s="30"/>
      <c r="G3325" s="200"/>
    </row>
    <row r="3326" spans="2:7" s="3" customFormat="1" x14ac:dyDescent="0.45">
      <c r="B3326" s="30"/>
      <c r="C3326" s="30"/>
      <c r="D3326" s="30"/>
      <c r="E3326" s="30"/>
      <c r="G3326" s="200"/>
    </row>
    <row r="3327" spans="2:7" s="3" customFormat="1" x14ac:dyDescent="0.45">
      <c r="B3327" s="30"/>
      <c r="C3327" s="30"/>
      <c r="D3327" s="30"/>
      <c r="E3327" s="30"/>
      <c r="G3327" s="200"/>
    </row>
    <row r="3328" spans="2:7" s="3" customFormat="1" x14ac:dyDescent="0.45">
      <c r="B3328" s="30"/>
      <c r="C3328" s="30"/>
      <c r="D3328" s="30"/>
      <c r="E3328" s="30"/>
      <c r="G3328" s="200"/>
    </row>
    <row r="3329" spans="2:7" s="3" customFormat="1" x14ac:dyDescent="0.45">
      <c r="B3329" s="30"/>
      <c r="C3329" s="30"/>
      <c r="D3329" s="30"/>
      <c r="E3329" s="30"/>
      <c r="G3329" s="200"/>
    </row>
    <row r="3330" spans="2:7" s="3" customFormat="1" x14ac:dyDescent="0.45">
      <c r="B3330" s="30"/>
      <c r="C3330" s="30"/>
      <c r="D3330" s="30"/>
      <c r="E3330" s="30"/>
      <c r="G3330" s="200"/>
    </row>
    <row r="3331" spans="2:7" s="3" customFormat="1" x14ac:dyDescent="0.45">
      <c r="B3331" s="30"/>
      <c r="C3331" s="30"/>
      <c r="D3331" s="30"/>
      <c r="E3331" s="30"/>
      <c r="G3331" s="200"/>
    </row>
    <row r="3332" spans="2:7" s="3" customFormat="1" x14ac:dyDescent="0.45">
      <c r="B3332" s="30"/>
      <c r="C3332" s="30"/>
      <c r="D3332" s="30"/>
      <c r="E3332" s="30"/>
      <c r="G3332" s="200"/>
    </row>
    <row r="3333" spans="2:7" s="3" customFormat="1" x14ac:dyDescent="0.45">
      <c r="B3333" s="30"/>
      <c r="C3333" s="30"/>
      <c r="D3333" s="30"/>
      <c r="E3333" s="30"/>
      <c r="G3333" s="200"/>
    </row>
    <row r="3334" spans="2:7" s="3" customFormat="1" x14ac:dyDescent="0.45">
      <c r="B3334" s="30"/>
      <c r="C3334" s="30"/>
      <c r="D3334" s="30"/>
      <c r="E3334" s="30"/>
      <c r="G3334" s="200"/>
    </row>
    <row r="3335" spans="2:7" s="3" customFormat="1" x14ac:dyDescent="0.45">
      <c r="B3335" s="30"/>
      <c r="C3335" s="30"/>
      <c r="D3335" s="30"/>
      <c r="E3335" s="30"/>
      <c r="G3335" s="200"/>
    </row>
    <row r="3336" spans="2:7" s="3" customFormat="1" x14ac:dyDescent="0.45">
      <c r="B3336" s="30"/>
      <c r="C3336" s="30"/>
      <c r="D3336" s="30"/>
      <c r="E3336" s="30"/>
      <c r="G3336" s="200"/>
    </row>
    <row r="3337" spans="2:7" s="3" customFormat="1" x14ac:dyDescent="0.45">
      <c r="B3337" s="30"/>
      <c r="C3337" s="30"/>
      <c r="D3337" s="30"/>
      <c r="E3337" s="30"/>
      <c r="G3337" s="200"/>
    </row>
    <row r="3338" spans="2:7" s="3" customFormat="1" x14ac:dyDescent="0.45">
      <c r="B3338" s="30"/>
      <c r="C3338" s="30"/>
      <c r="D3338" s="30"/>
      <c r="E3338" s="30"/>
      <c r="G3338" s="200"/>
    </row>
    <row r="3339" spans="2:7" s="3" customFormat="1" x14ac:dyDescent="0.45">
      <c r="B3339" s="30"/>
      <c r="C3339" s="30"/>
      <c r="D3339" s="30"/>
      <c r="E3339" s="30"/>
      <c r="G3339" s="200"/>
    </row>
    <row r="3340" spans="2:7" s="3" customFormat="1" x14ac:dyDescent="0.45">
      <c r="B3340" s="30"/>
      <c r="C3340" s="30"/>
      <c r="D3340" s="30"/>
      <c r="E3340" s="30"/>
      <c r="G3340" s="200"/>
    </row>
    <row r="3341" spans="2:7" s="3" customFormat="1" x14ac:dyDescent="0.45">
      <c r="B3341" s="30"/>
      <c r="C3341" s="30"/>
      <c r="D3341" s="30"/>
      <c r="E3341" s="30"/>
      <c r="G3341" s="200"/>
    </row>
    <row r="3342" spans="2:7" s="3" customFormat="1" x14ac:dyDescent="0.45">
      <c r="B3342" s="30"/>
      <c r="C3342" s="30"/>
      <c r="D3342" s="30"/>
      <c r="E3342" s="30"/>
      <c r="G3342" s="200"/>
    </row>
    <row r="3343" spans="2:7" s="3" customFormat="1" x14ac:dyDescent="0.45">
      <c r="B3343" s="30"/>
      <c r="C3343" s="30"/>
      <c r="D3343" s="30"/>
      <c r="E3343" s="30"/>
      <c r="G3343" s="200"/>
    </row>
    <row r="3344" spans="2:7" s="3" customFormat="1" x14ac:dyDescent="0.45">
      <c r="B3344" s="30"/>
      <c r="C3344" s="30"/>
      <c r="D3344" s="30"/>
      <c r="E3344" s="30"/>
      <c r="G3344" s="200"/>
    </row>
    <row r="3345" spans="2:7" s="3" customFormat="1" x14ac:dyDescent="0.45">
      <c r="B3345" s="30"/>
      <c r="C3345" s="30"/>
      <c r="D3345" s="30"/>
      <c r="E3345" s="30"/>
      <c r="G3345" s="200"/>
    </row>
    <row r="3346" spans="2:7" s="3" customFormat="1" x14ac:dyDescent="0.45">
      <c r="B3346" s="30"/>
      <c r="C3346" s="30"/>
      <c r="D3346" s="30"/>
      <c r="E3346" s="30"/>
      <c r="G3346" s="200"/>
    </row>
    <row r="3347" spans="2:7" s="3" customFormat="1" x14ac:dyDescent="0.45">
      <c r="B3347" s="30"/>
      <c r="C3347" s="30"/>
      <c r="D3347" s="30"/>
      <c r="E3347" s="30"/>
      <c r="G3347" s="200"/>
    </row>
    <row r="3348" spans="2:7" s="3" customFormat="1" x14ac:dyDescent="0.45">
      <c r="B3348" s="30"/>
      <c r="C3348" s="30"/>
      <c r="D3348" s="30"/>
      <c r="E3348" s="30"/>
      <c r="G3348" s="200"/>
    </row>
    <row r="3349" spans="2:7" s="3" customFormat="1" x14ac:dyDescent="0.45">
      <c r="B3349" s="30"/>
      <c r="C3349" s="30"/>
      <c r="D3349" s="30"/>
      <c r="E3349" s="30"/>
      <c r="G3349" s="200"/>
    </row>
    <row r="3350" spans="2:7" s="3" customFormat="1" x14ac:dyDescent="0.45">
      <c r="B3350" s="30"/>
      <c r="C3350" s="30"/>
      <c r="D3350" s="30"/>
      <c r="E3350" s="30"/>
      <c r="G3350" s="200"/>
    </row>
    <row r="3351" spans="2:7" s="3" customFormat="1" x14ac:dyDescent="0.45">
      <c r="B3351" s="30"/>
      <c r="C3351" s="30"/>
      <c r="D3351" s="30"/>
      <c r="E3351" s="30"/>
      <c r="G3351" s="200"/>
    </row>
    <row r="3352" spans="2:7" s="3" customFormat="1" x14ac:dyDescent="0.45">
      <c r="B3352" s="30"/>
      <c r="C3352" s="30"/>
      <c r="D3352" s="30"/>
      <c r="E3352" s="30"/>
      <c r="G3352" s="200"/>
    </row>
    <row r="3353" spans="2:7" s="3" customFormat="1" x14ac:dyDescent="0.45">
      <c r="B3353" s="30"/>
      <c r="C3353" s="30"/>
      <c r="D3353" s="30"/>
      <c r="E3353" s="30"/>
      <c r="G3353" s="200"/>
    </row>
    <row r="3354" spans="2:7" s="3" customFormat="1" x14ac:dyDescent="0.45">
      <c r="B3354" s="30"/>
      <c r="C3354" s="30"/>
      <c r="D3354" s="30"/>
      <c r="E3354" s="30"/>
      <c r="G3354" s="200"/>
    </row>
    <row r="3355" spans="2:7" s="3" customFormat="1" x14ac:dyDescent="0.45">
      <c r="B3355" s="30"/>
      <c r="C3355" s="30"/>
      <c r="D3355" s="30"/>
      <c r="E3355" s="30"/>
      <c r="G3355" s="200"/>
    </row>
    <row r="3356" spans="2:7" s="3" customFormat="1" x14ac:dyDescent="0.45">
      <c r="B3356" s="30"/>
      <c r="C3356" s="30"/>
      <c r="D3356" s="30"/>
      <c r="E3356" s="30"/>
      <c r="G3356" s="200"/>
    </row>
    <row r="3357" spans="2:7" s="3" customFormat="1" x14ac:dyDescent="0.45">
      <c r="B3357" s="30"/>
      <c r="C3357" s="30"/>
      <c r="D3357" s="30"/>
      <c r="E3357" s="30"/>
      <c r="G3357" s="200"/>
    </row>
    <row r="3358" spans="2:7" s="3" customFormat="1" x14ac:dyDescent="0.45">
      <c r="B3358" s="30"/>
      <c r="C3358" s="30"/>
      <c r="D3358" s="30"/>
      <c r="E3358" s="30"/>
      <c r="G3358" s="200"/>
    </row>
    <row r="3359" spans="2:7" s="3" customFormat="1" x14ac:dyDescent="0.45">
      <c r="B3359" s="30"/>
      <c r="C3359" s="30"/>
      <c r="D3359" s="30"/>
      <c r="E3359" s="30"/>
      <c r="G3359" s="200"/>
    </row>
    <row r="3360" spans="2:7" s="3" customFormat="1" x14ac:dyDescent="0.45">
      <c r="B3360" s="30"/>
      <c r="C3360" s="30"/>
      <c r="D3360" s="30"/>
      <c r="E3360" s="30"/>
      <c r="G3360" s="200"/>
    </row>
    <row r="3361" spans="2:7" s="3" customFormat="1" x14ac:dyDescent="0.45">
      <c r="B3361" s="30"/>
      <c r="C3361" s="30"/>
      <c r="D3361" s="30"/>
      <c r="E3361" s="30"/>
      <c r="G3361" s="200"/>
    </row>
    <row r="3362" spans="2:7" s="3" customFormat="1" x14ac:dyDescent="0.45">
      <c r="B3362" s="30"/>
      <c r="C3362" s="30"/>
      <c r="D3362" s="30"/>
      <c r="E3362" s="30"/>
      <c r="G3362" s="200"/>
    </row>
    <row r="3363" spans="2:7" s="3" customFormat="1" x14ac:dyDescent="0.45">
      <c r="B3363" s="30"/>
      <c r="C3363" s="30"/>
      <c r="D3363" s="30"/>
      <c r="E3363" s="30"/>
      <c r="G3363" s="200"/>
    </row>
    <row r="3364" spans="2:7" s="3" customFormat="1" x14ac:dyDescent="0.45">
      <c r="B3364" s="30"/>
      <c r="C3364" s="30"/>
      <c r="D3364" s="30"/>
      <c r="E3364" s="30"/>
      <c r="G3364" s="200"/>
    </row>
    <row r="3365" spans="2:7" s="3" customFormat="1" x14ac:dyDescent="0.45">
      <c r="B3365" s="30"/>
      <c r="C3365" s="30"/>
      <c r="D3365" s="30"/>
      <c r="E3365" s="30"/>
      <c r="G3365" s="200"/>
    </row>
    <row r="3366" spans="2:7" s="3" customFormat="1" x14ac:dyDescent="0.45">
      <c r="B3366" s="30"/>
      <c r="C3366" s="30"/>
      <c r="D3366" s="30"/>
      <c r="E3366" s="30"/>
      <c r="G3366" s="200"/>
    </row>
    <row r="3367" spans="2:7" s="3" customFormat="1" x14ac:dyDescent="0.45">
      <c r="B3367" s="30"/>
      <c r="C3367" s="30"/>
      <c r="D3367" s="30"/>
      <c r="E3367" s="30"/>
      <c r="G3367" s="200"/>
    </row>
    <row r="3368" spans="2:7" s="3" customFormat="1" x14ac:dyDescent="0.45">
      <c r="B3368" s="30"/>
      <c r="C3368" s="30"/>
      <c r="D3368" s="30"/>
      <c r="E3368" s="30"/>
      <c r="G3368" s="200"/>
    </row>
    <row r="3369" spans="2:7" s="3" customFormat="1" x14ac:dyDescent="0.45">
      <c r="B3369" s="30"/>
      <c r="C3369" s="30"/>
      <c r="D3369" s="30"/>
      <c r="E3369" s="30"/>
      <c r="G3369" s="200"/>
    </row>
    <row r="3370" spans="2:7" s="3" customFormat="1" x14ac:dyDescent="0.45">
      <c r="B3370" s="30"/>
      <c r="C3370" s="30"/>
      <c r="D3370" s="30"/>
      <c r="E3370" s="30"/>
      <c r="G3370" s="200"/>
    </row>
    <row r="3371" spans="2:7" s="3" customFormat="1" x14ac:dyDescent="0.45">
      <c r="B3371" s="30"/>
      <c r="C3371" s="30"/>
      <c r="D3371" s="30"/>
      <c r="E3371" s="30"/>
      <c r="G3371" s="200"/>
    </row>
    <row r="3372" spans="2:7" s="3" customFormat="1" x14ac:dyDescent="0.45">
      <c r="B3372" s="30"/>
      <c r="C3372" s="30"/>
      <c r="D3372" s="30"/>
      <c r="E3372" s="30"/>
      <c r="G3372" s="200"/>
    </row>
    <row r="3373" spans="2:7" s="3" customFormat="1" x14ac:dyDescent="0.45">
      <c r="B3373" s="30"/>
      <c r="C3373" s="30"/>
      <c r="D3373" s="30"/>
      <c r="E3373" s="30"/>
      <c r="G3373" s="200"/>
    </row>
    <row r="3374" spans="2:7" s="3" customFormat="1" x14ac:dyDescent="0.45">
      <c r="B3374" s="30"/>
      <c r="C3374" s="30"/>
      <c r="D3374" s="30"/>
      <c r="E3374" s="30"/>
      <c r="G3374" s="200"/>
    </row>
    <row r="3375" spans="2:7" s="3" customFormat="1" x14ac:dyDescent="0.45">
      <c r="B3375" s="30"/>
      <c r="C3375" s="30"/>
      <c r="D3375" s="30"/>
      <c r="E3375" s="30"/>
      <c r="G3375" s="200"/>
    </row>
    <row r="3376" spans="2:7" s="3" customFormat="1" x14ac:dyDescent="0.45">
      <c r="B3376" s="30"/>
      <c r="C3376" s="30"/>
      <c r="D3376" s="30"/>
      <c r="E3376" s="30"/>
      <c r="G3376" s="200"/>
    </row>
    <row r="3377" spans="2:7" s="3" customFormat="1" x14ac:dyDescent="0.45">
      <c r="B3377" s="30"/>
      <c r="C3377" s="30"/>
      <c r="D3377" s="30"/>
      <c r="E3377" s="30"/>
      <c r="G3377" s="200"/>
    </row>
    <row r="3378" spans="2:7" s="3" customFormat="1" x14ac:dyDescent="0.45">
      <c r="B3378" s="30"/>
      <c r="C3378" s="30"/>
      <c r="D3378" s="30"/>
      <c r="E3378" s="30"/>
      <c r="G3378" s="200"/>
    </row>
    <row r="3379" spans="2:7" s="3" customFormat="1" x14ac:dyDescent="0.45">
      <c r="B3379" s="30"/>
      <c r="C3379" s="30"/>
      <c r="D3379" s="30"/>
      <c r="E3379" s="30"/>
      <c r="G3379" s="200"/>
    </row>
    <row r="3380" spans="2:7" s="3" customFormat="1" x14ac:dyDescent="0.45">
      <c r="B3380" s="30"/>
      <c r="C3380" s="30"/>
      <c r="D3380" s="30"/>
      <c r="E3380" s="30"/>
      <c r="G3380" s="200"/>
    </row>
    <row r="3381" spans="2:7" s="3" customFormat="1" x14ac:dyDescent="0.45">
      <c r="B3381" s="30"/>
      <c r="C3381" s="30"/>
      <c r="D3381" s="30"/>
      <c r="E3381" s="30"/>
      <c r="G3381" s="200"/>
    </row>
    <row r="3382" spans="2:7" s="3" customFormat="1" x14ac:dyDescent="0.45">
      <c r="B3382" s="30"/>
      <c r="C3382" s="30"/>
      <c r="D3382" s="30"/>
      <c r="E3382" s="30"/>
      <c r="G3382" s="200"/>
    </row>
    <row r="3383" spans="2:7" s="3" customFormat="1" x14ac:dyDescent="0.45">
      <c r="B3383" s="30"/>
      <c r="C3383" s="30"/>
      <c r="D3383" s="30"/>
      <c r="E3383" s="30"/>
      <c r="G3383" s="200"/>
    </row>
    <row r="3384" spans="2:7" s="3" customFormat="1" x14ac:dyDescent="0.45">
      <c r="B3384" s="30"/>
      <c r="C3384" s="30"/>
      <c r="D3384" s="30"/>
      <c r="E3384" s="30"/>
      <c r="G3384" s="200"/>
    </row>
    <row r="3385" spans="2:7" s="3" customFormat="1" x14ac:dyDescent="0.45">
      <c r="B3385" s="30"/>
      <c r="C3385" s="30"/>
      <c r="D3385" s="30"/>
      <c r="E3385" s="30"/>
      <c r="G3385" s="200"/>
    </row>
    <row r="3386" spans="2:7" s="3" customFormat="1" x14ac:dyDescent="0.45">
      <c r="B3386" s="30"/>
      <c r="C3386" s="30"/>
      <c r="D3386" s="30"/>
      <c r="E3386" s="30"/>
      <c r="G3386" s="200"/>
    </row>
    <row r="3387" spans="2:7" s="3" customFormat="1" x14ac:dyDescent="0.45">
      <c r="B3387" s="30"/>
      <c r="C3387" s="30"/>
      <c r="D3387" s="30"/>
      <c r="E3387" s="30"/>
      <c r="G3387" s="200"/>
    </row>
    <row r="3388" spans="2:7" s="3" customFormat="1" x14ac:dyDescent="0.45">
      <c r="B3388" s="30"/>
      <c r="C3388" s="30"/>
      <c r="D3388" s="30"/>
      <c r="E3388" s="30"/>
      <c r="G3388" s="200"/>
    </row>
    <row r="3389" spans="2:7" s="3" customFormat="1" x14ac:dyDescent="0.45">
      <c r="B3389" s="30"/>
      <c r="C3389" s="30"/>
      <c r="D3389" s="30"/>
      <c r="E3389" s="30"/>
      <c r="G3389" s="200"/>
    </row>
    <row r="3390" spans="2:7" s="3" customFormat="1" x14ac:dyDescent="0.45">
      <c r="B3390" s="30"/>
      <c r="C3390" s="30"/>
      <c r="D3390" s="30"/>
      <c r="E3390" s="30"/>
      <c r="G3390" s="200"/>
    </row>
    <row r="3391" spans="2:7" s="3" customFormat="1" x14ac:dyDescent="0.45">
      <c r="B3391" s="30"/>
      <c r="C3391" s="30"/>
      <c r="D3391" s="30"/>
      <c r="E3391" s="30"/>
      <c r="G3391" s="200"/>
    </row>
    <row r="3392" spans="2:7" s="3" customFormat="1" x14ac:dyDescent="0.45">
      <c r="B3392" s="30"/>
      <c r="C3392" s="30"/>
      <c r="D3392" s="30"/>
      <c r="E3392" s="30"/>
      <c r="G3392" s="200"/>
    </row>
    <row r="3393" spans="2:7" s="3" customFormat="1" x14ac:dyDescent="0.45">
      <c r="B3393" s="30"/>
      <c r="C3393" s="30"/>
      <c r="D3393" s="30"/>
      <c r="E3393" s="30"/>
      <c r="G3393" s="200"/>
    </row>
    <row r="3394" spans="2:7" s="3" customFormat="1" x14ac:dyDescent="0.45">
      <c r="B3394" s="30"/>
      <c r="C3394" s="30"/>
      <c r="D3394" s="30"/>
      <c r="E3394" s="30"/>
      <c r="G3394" s="200"/>
    </row>
    <row r="3395" spans="2:7" s="3" customFormat="1" x14ac:dyDescent="0.45">
      <c r="B3395" s="30"/>
      <c r="C3395" s="30"/>
      <c r="D3395" s="30"/>
      <c r="E3395" s="30"/>
      <c r="G3395" s="200"/>
    </row>
    <row r="3396" spans="2:7" s="3" customFormat="1" x14ac:dyDescent="0.45">
      <c r="B3396" s="30"/>
      <c r="C3396" s="30"/>
      <c r="D3396" s="30"/>
      <c r="E3396" s="30"/>
      <c r="G3396" s="200"/>
    </row>
    <row r="3397" spans="2:7" s="3" customFormat="1" x14ac:dyDescent="0.45">
      <c r="B3397" s="30"/>
      <c r="C3397" s="30"/>
      <c r="D3397" s="30"/>
      <c r="E3397" s="30"/>
      <c r="G3397" s="200"/>
    </row>
    <row r="3398" spans="2:7" s="3" customFormat="1" x14ac:dyDescent="0.45">
      <c r="B3398" s="30"/>
      <c r="C3398" s="30"/>
      <c r="D3398" s="30"/>
      <c r="E3398" s="30"/>
      <c r="G3398" s="200"/>
    </row>
    <row r="3399" spans="2:7" s="3" customFormat="1" x14ac:dyDescent="0.45">
      <c r="B3399" s="30"/>
      <c r="C3399" s="30"/>
      <c r="D3399" s="30"/>
      <c r="E3399" s="30"/>
      <c r="G3399" s="200"/>
    </row>
    <row r="3400" spans="2:7" s="3" customFormat="1" x14ac:dyDescent="0.45">
      <c r="B3400" s="30"/>
      <c r="C3400" s="30"/>
      <c r="D3400" s="30"/>
      <c r="E3400" s="30"/>
      <c r="G3400" s="200"/>
    </row>
    <row r="3401" spans="2:7" s="3" customFormat="1" x14ac:dyDescent="0.45">
      <c r="B3401" s="30"/>
      <c r="C3401" s="30"/>
      <c r="D3401" s="30"/>
      <c r="E3401" s="30"/>
      <c r="G3401" s="200"/>
    </row>
    <row r="3402" spans="2:7" s="3" customFormat="1" x14ac:dyDescent="0.45">
      <c r="B3402" s="30"/>
      <c r="C3402" s="30"/>
      <c r="D3402" s="30"/>
      <c r="E3402" s="30"/>
      <c r="G3402" s="200"/>
    </row>
    <row r="3403" spans="2:7" s="3" customFormat="1" x14ac:dyDescent="0.45">
      <c r="B3403" s="30"/>
      <c r="C3403" s="30"/>
      <c r="D3403" s="30"/>
      <c r="E3403" s="30"/>
      <c r="G3403" s="200"/>
    </row>
    <row r="3404" spans="2:7" s="3" customFormat="1" x14ac:dyDescent="0.45">
      <c r="B3404" s="30"/>
      <c r="C3404" s="30"/>
      <c r="D3404" s="30"/>
      <c r="E3404" s="30"/>
      <c r="G3404" s="200"/>
    </row>
    <row r="3405" spans="2:7" s="3" customFormat="1" x14ac:dyDescent="0.45">
      <c r="B3405" s="30"/>
      <c r="C3405" s="30"/>
      <c r="D3405" s="30"/>
      <c r="E3405" s="30"/>
      <c r="G3405" s="200"/>
    </row>
    <row r="3406" spans="2:7" s="3" customFormat="1" x14ac:dyDescent="0.45">
      <c r="B3406" s="30"/>
      <c r="C3406" s="30"/>
      <c r="D3406" s="30"/>
      <c r="E3406" s="30"/>
      <c r="G3406" s="200"/>
    </row>
    <row r="3407" spans="2:7" s="3" customFormat="1" x14ac:dyDescent="0.45">
      <c r="B3407" s="30"/>
      <c r="C3407" s="30"/>
      <c r="D3407" s="30"/>
      <c r="E3407" s="30"/>
      <c r="G3407" s="200"/>
    </row>
    <row r="3408" spans="2:7" s="3" customFormat="1" x14ac:dyDescent="0.45">
      <c r="B3408" s="30"/>
      <c r="C3408" s="30"/>
      <c r="D3408" s="30"/>
      <c r="E3408" s="30"/>
      <c r="G3408" s="200"/>
    </row>
    <row r="3409" spans="2:7" s="3" customFormat="1" x14ac:dyDescent="0.45">
      <c r="B3409" s="30"/>
      <c r="C3409" s="30"/>
      <c r="D3409" s="30"/>
      <c r="E3409" s="30"/>
      <c r="G3409" s="200"/>
    </row>
    <row r="3410" spans="2:7" s="3" customFormat="1" x14ac:dyDescent="0.45">
      <c r="B3410" s="30"/>
      <c r="C3410" s="30"/>
      <c r="D3410" s="30"/>
      <c r="E3410" s="30"/>
      <c r="G3410" s="200"/>
    </row>
    <row r="3411" spans="2:7" s="3" customFormat="1" x14ac:dyDescent="0.45">
      <c r="B3411" s="30"/>
      <c r="C3411" s="30"/>
      <c r="D3411" s="30"/>
      <c r="E3411" s="30"/>
      <c r="G3411" s="200"/>
    </row>
    <row r="3412" spans="2:7" s="3" customFormat="1" x14ac:dyDescent="0.45">
      <c r="B3412" s="30"/>
      <c r="C3412" s="30"/>
      <c r="D3412" s="30"/>
      <c r="E3412" s="30"/>
      <c r="G3412" s="200"/>
    </row>
    <row r="3413" spans="2:7" s="3" customFormat="1" x14ac:dyDescent="0.45">
      <c r="B3413" s="30"/>
      <c r="C3413" s="30"/>
      <c r="D3413" s="30"/>
      <c r="E3413" s="30"/>
      <c r="G3413" s="200"/>
    </row>
    <row r="3414" spans="2:7" s="3" customFormat="1" x14ac:dyDescent="0.45">
      <c r="B3414" s="30"/>
      <c r="C3414" s="30"/>
      <c r="D3414" s="30"/>
      <c r="E3414" s="30"/>
      <c r="G3414" s="200"/>
    </row>
    <row r="3415" spans="2:7" s="3" customFormat="1" x14ac:dyDescent="0.45">
      <c r="B3415" s="30"/>
      <c r="C3415" s="30"/>
      <c r="D3415" s="30"/>
      <c r="E3415" s="30"/>
      <c r="G3415" s="200"/>
    </row>
    <row r="3416" spans="2:7" s="3" customFormat="1" x14ac:dyDescent="0.45">
      <c r="B3416" s="30"/>
      <c r="C3416" s="30"/>
      <c r="D3416" s="30"/>
      <c r="E3416" s="30"/>
      <c r="G3416" s="200"/>
    </row>
    <row r="3417" spans="2:7" s="3" customFormat="1" x14ac:dyDescent="0.45">
      <c r="B3417" s="30"/>
      <c r="C3417" s="30"/>
      <c r="D3417" s="30"/>
      <c r="E3417" s="30"/>
      <c r="G3417" s="200"/>
    </row>
    <row r="3418" spans="2:7" s="3" customFormat="1" x14ac:dyDescent="0.45">
      <c r="B3418" s="30"/>
      <c r="C3418" s="30"/>
      <c r="D3418" s="30"/>
      <c r="E3418" s="30"/>
      <c r="G3418" s="200"/>
    </row>
    <row r="3419" spans="2:7" s="3" customFormat="1" x14ac:dyDescent="0.45">
      <c r="B3419" s="30"/>
      <c r="C3419" s="30"/>
      <c r="D3419" s="30"/>
      <c r="E3419" s="30"/>
      <c r="G3419" s="200"/>
    </row>
    <row r="3420" spans="2:7" s="3" customFormat="1" x14ac:dyDescent="0.45">
      <c r="B3420" s="30"/>
      <c r="C3420" s="30"/>
      <c r="D3420" s="30"/>
      <c r="E3420" s="30"/>
      <c r="G3420" s="200"/>
    </row>
    <row r="3421" spans="2:7" s="3" customFormat="1" x14ac:dyDescent="0.45">
      <c r="B3421" s="30"/>
      <c r="C3421" s="30"/>
      <c r="D3421" s="30"/>
      <c r="E3421" s="30"/>
      <c r="G3421" s="200"/>
    </row>
    <row r="3422" spans="2:7" s="3" customFormat="1" x14ac:dyDescent="0.45">
      <c r="B3422" s="30"/>
      <c r="C3422" s="30"/>
      <c r="D3422" s="30"/>
      <c r="E3422" s="30"/>
      <c r="G3422" s="200"/>
    </row>
    <row r="3423" spans="2:7" s="3" customFormat="1" x14ac:dyDescent="0.45">
      <c r="B3423" s="30"/>
      <c r="C3423" s="30"/>
      <c r="D3423" s="30"/>
      <c r="E3423" s="30"/>
      <c r="G3423" s="200"/>
    </row>
    <row r="3424" spans="2:7" s="3" customFormat="1" x14ac:dyDescent="0.45">
      <c r="B3424" s="30"/>
      <c r="C3424" s="30"/>
      <c r="D3424" s="30"/>
      <c r="E3424" s="30"/>
      <c r="G3424" s="200"/>
    </row>
    <row r="3425" spans="2:7" s="3" customFormat="1" x14ac:dyDescent="0.45">
      <c r="B3425" s="30"/>
      <c r="C3425" s="30"/>
      <c r="D3425" s="30"/>
      <c r="E3425" s="30"/>
      <c r="G3425" s="200"/>
    </row>
    <row r="3426" spans="2:7" s="3" customFormat="1" x14ac:dyDescent="0.45">
      <c r="B3426" s="30"/>
      <c r="C3426" s="30"/>
      <c r="D3426" s="30"/>
      <c r="E3426" s="30"/>
      <c r="G3426" s="200"/>
    </row>
    <row r="3427" spans="2:7" s="3" customFormat="1" x14ac:dyDescent="0.45">
      <c r="B3427" s="30"/>
      <c r="C3427" s="30"/>
      <c r="D3427" s="30"/>
      <c r="E3427" s="30"/>
      <c r="G3427" s="200"/>
    </row>
    <row r="3428" spans="2:7" s="3" customFormat="1" x14ac:dyDescent="0.45">
      <c r="B3428" s="30"/>
      <c r="C3428" s="30"/>
      <c r="D3428" s="30"/>
      <c r="E3428" s="30"/>
      <c r="G3428" s="200"/>
    </row>
    <row r="3429" spans="2:7" s="3" customFormat="1" x14ac:dyDescent="0.45">
      <c r="B3429" s="30"/>
      <c r="C3429" s="30"/>
      <c r="D3429" s="30"/>
      <c r="E3429" s="30"/>
      <c r="G3429" s="200"/>
    </row>
    <row r="3430" spans="2:7" s="3" customFormat="1" x14ac:dyDescent="0.45">
      <c r="B3430" s="30"/>
      <c r="C3430" s="30"/>
      <c r="D3430" s="30"/>
      <c r="E3430" s="30"/>
      <c r="G3430" s="200"/>
    </row>
    <row r="3431" spans="2:7" s="3" customFormat="1" x14ac:dyDescent="0.45">
      <c r="B3431" s="30"/>
      <c r="C3431" s="30"/>
      <c r="D3431" s="30"/>
      <c r="E3431" s="30"/>
      <c r="G3431" s="200"/>
    </row>
    <row r="3432" spans="2:7" s="3" customFormat="1" x14ac:dyDescent="0.45">
      <c r="B3432" s="30"/>
      <c r="C3432" s="30"/>
      <c r="D3432" s="30"/>
      <c r="E3432" s="30"/>
      <c r="G3432" s="200"/>
    </row>
    <row r="3433" spans="2:7" s="3" customFormat="1" x14ac:dyDescent="0.45">
      <c r="B3433" s="30"/>
      <c r="C3433" s="30"/>
      <c r="D3433" s="30"/>
      <c r="E3433" s="30"/>
      <c r="G3433" s="200"/>
    </row>
    <row r="3434" spans="2:7" s="3" customFormat="1" x14ac:dyDescent="0.45">
      <c r="B3434" s="30"/>
      <c r="C3434" s="30"/>
      <c r="D3434" s="30"/>
      <c r="E3434" s="30"/>
      <c r="G3434" s="200"/>
    </row>
    <row r="3435" spans="2:7" s="3" customFormat="1" x14ac:dyDescent="0.45">
      <c r="B3435" s="30"/>
      <c r="C3435" s="30"/>
      <c r="D3435" s="30"/>
      <c r="E3435" s="30"/>
      <c r="G3435" s="200"/>
    </row>
    <row r="3436" spans="2:7" s="3" customFormat="1" x14ac:dyDescent="0.45">
      <c r="B3436" s="30"/>
      <c r="C3436" s="30"/>
      <c r="D3436" s="30"/>
      <c r="E3436" s="30"/>
      <c r="G3436" s="200"/>
    </row>
    <row r="3437" spans="2:7" s="3" customFormat="1" x14ac:dyDescent="0.45">
      <c r="B3437" s="30"/>
      <c r="C3437" s="30"/>
      <c r="D3437" s="30"/>
      <c r="E3437" s="30"/>
      <c r="G3437" s="200"/>
    </row>
    <row r="3438" spans="2:7" s="3" customFormat="1" x14ac:dyDescent="0.45">
      <c r="B3438" s="30"/>
      <c r="C3438" s="30"/>
      <c r="D3438" s="30"/>
      <c r="E3438" s="30"/>
      <c r="G3438" s="200"/>
    </row>
    <row r="3439" spans="2:7" s="3" customFormat="1" x14ac:dyDescent="0.45">
      <c r="B3439" s="30"/>
      <c r="C3439" s="30"/>
      <c r="D3439" s="30"/>
      <c r="E3439" s="30"/>
      <c r="G3439" s="200"/>
    </row>
    <row r="3440" spans="2:7" s="3" customFormat="1" x14ac:dyDescent="0.45">
      <c r="B3440" s="30"/>
      <c r="C3440" s="30"/>
      <c r="D3440" s="30"/>
      <c r="E3440" s="30"/>
      <c r="G3440" s="200"/>
    </row>
    <row r="3441" spans="2:7" s="3" customFormat="1" x14ac:dyDescent="0.45">
      <c r="B3441" s="30"/>
      <c r="C3441" s="30"/>
      <c r="D3441" s="30"/>
      <c r="E3441" s="30"/>
      <c r="G3441" s="200"/>
    </row>
    <row r="3442" spans="2:7" s="3" customFormat="1" x14ac:dyDescent="0.45">
      <c r="B3442" s="30"/>
      <c r="C3442" s="30"/>
      <c r="D3442" s="30"/>
      <c r="E3442" s="30"/>
      <c r="G3442" s="200"/>
    </row>
    <row r="3443" spans="2:7" s="3" customFormat="1" x14ac:dyDescent="0.45">
      <c r="B3443" s="30"/>
      <c r="C3443" s="30"/>
      <c r="D3443" s="30"/>
      <c r="E3443" s="30"/>
      <c r="G3443" s="200"/>
    </row>
    <row r="3444" spans="2:7" s="3" customFormat="1" x14ac:dyDescent="0.45">
      <c r="B3444" s="30"/>
      <c r="C3444" s="30"/>
      <c r="D3444" s="30"/>
      <c r="E3444" s="30"/>
      <c r="G3444" s="200"/>
    </row>
    <row r="3445" spans="2:7" s="3" customFormat="1" x14ac:dyDescent="0.45">
      <c r="B3445" s="30"/>
      <c r="C3445" s="30"/>
      <c r="D3445" s="30"/>
      <c r="E3445" s="30"/>
      <c r="G3445" s="200"/>
    </row>
    <row r="3446" spans="2:7" s="3" customFormat="1" x14ac:dyDescent="0.45">
      <c r="B3446" s="30"/>
      <c r="C3446" s="30"/>
      <c r="D3446" s="30"/>
      <c r="E3446" s="30"/>
      <c r="G3446" s="200"/>
    </row>
    <row r="3447" spans="2:7" s="3" customFormat="1" x14ac:dyDescent="0.45">
      <c r="B3447" s="30"/>
      <c r="C3447" s="30"/>
      <c r="D3447" s="30"/>
      <c r="E3447" s="30"/>
      <c r="G3447" s="200"/>
    </row>
    <row r="3448" spans="2:7" s="3" customFormat="1" x14ac:dyDescent="0.45">
      <c r="B3448" s="30"/>
      <c r="C3448" s="30"/>
      <c r="D3448" s="30"/>
      <c r="E3448" s="30"/>
      <c r="G3448" s="200"/>
    </row>
    <row r="3449" spans="2:7" s="3" customFormat="1" x14ac:dyDescent="0.45">
      <c r="B3449" s="30"/>
      <c r="C3449" s="30"/>
      <c r="D3449" s="30"/>
      <c r="E3449" s="30"/>
      <c r="G3449" s="200"/>
    </row>
    <row r="3450" spans="2:7" s="3" customFormat="1" x14ac:dyDescent="0.45">
      <c r="B3450" s="30"/>
      <c r="C3450" s="30"/>
      <c r="D3450" s="30"/>
      <c r="E3450" s="30"/>
      <c r="G3450" s="200"/>
    </row>
    <row r="3451" spans="2:7" s="3" customFormat="1" x14ac:dyDescent="0.45">
      <c r="B3451" s="30"/>
      <c r="C3451" s="30"/>
      <c r="D3451" s="30"/>
      <c r="E3451" s="30"/>
      <c r="G3451" s="200"/>
    </row>
    <row r="3452" spans="2:7" s="3" customFormat="1" x14ac:dyDescent="0.45">
      <c r="B3452" s="30"/>
      <c r="C3452" s="30"/>
      <c r="D3452" s="30"/>
      <c r="E3452" s="30"/>
      <c r="G3452" s="200"/>
    </row>
    <row r="3453" spans="2:7" s="3" customFormat="1" x14ac:dyDescent="0.45">
      <c r="B3453" s="30"/>
      <c r="C3453" s="30"/>
      <c r="D3453" s="30"/>
      <c r="E3453" s="30"/>
      <c r="G3453" s="200"/>
    </row>
    <row r="3454" spans="2:7" s="3" customFormat="1" x14ac:dyDescent="0.45">
      <c r="B3454" s="30"/>
      <c r="C3454" s="30"/>
      <c r="D3454" s="30"/>
      <c r="E3454" s="30"/>
      <c r="G3454" s="200"/>
    </row>
    <row r="3455" spans="2:7" s="3" customFormat="1" x14ac:dyDescent="0.45">
      <c r="B3455" s="30"/>
      <c r="C3455" s="30"/>
      <c r="D3455" s="30"/>
      <c r="E3455" s="30"/>
      <c r="G3455" s="200"/>
    </row>
    <row r="3456" spans="2:7" s="3" customFormat="1" x14ac:dyDescent="0.45">
      <c r="B3456" s="30"/>
      <c r="C3456" s="30"/>
      <c r="D3456" s="30"/>
      <c r="E3456" s="30"/>
      <c r="G3456" s="200"/>
    </row>
    <row r="3457" spans="2:7" s="3" customFormat="1" x14ac:dyDescent="0.45">
      <c r="B3457" s="30"/>
      <c r="C3457" s="30"/>
      <c r="D3457" s="30"/>
      <c r="E3457" s="30"/>
      <c r="G3457" s="200"/>
    </row>
    <row r="3458" spans="2:7" s="3" customFormat="1" x14ac:dyDescent="0.45">
      <c r="B3458" s="30"/>
      <c r="C3458" s="30"/>
      <c r="D3458" s="30"/>
      <c r="E3458" s="30"/>
      <c r="G3458" s="200"/>
    </row>
    <row r="3459" spans="2:7" s="3" customFormat="1" x14ac:dyDescent="0.45">
      <c r="B3459" s="30"/>
      <c r="C3459" s="30"/>
      <c r="D3459" s="30"/>
      <c r="E3459" s="30"/>
      <c r="G3459" s="200"/>
    </row>
    <row r="3460" spans="2:7" s="3" customFormat="1" x14ac:dyDescent="0.45">
      <c r="B3460" s="30"/>
      <c r="C3460" s="30"/>
      <c r="D3460" s="30"/>
      <c r="E3460" s="30"/>
      <c r="G3460" s="200"/>
    </row>
    <row r="3461" spans="2:7" s="3" customFormat="1" x14ac:dyDescent="0.45">
      <c r="B3461" s="30"/>
      <c r="C3461" s="30"/>
      <c r="D3461" s="30"/>
      <c r="E3461" s="30"/>
      <c r="G3461" s="200"/>
    </row>
    <row r="3462" spans="2:7" s="3" customFormat="1" x14ac:dyDescent="0.45">
      <c r="B3462" s="30"/>
      <c r="C3462" s="30"/>
      <c r="D3462" s="30"/>
      <c r="E3462" s="30"/>
      <c r="G3462" s="200"/>
    </row>
    <row r="3463" spans="2:7" s="3" customFormat="1" x14ac:dyDescent="0.45">
      <c r="B3463" s="30"/>
      <c r="C3463" s="30"/>
      <c r="D3463" s="30"/>
      <c r="E3463" s="30"/>
      <c r="G3463" s="200"/>
    </row>
    <row r="3464" spans="2:7" s="3" customFormat="1" x14ac:dyDescent="0.45">
      <c r="B3464" s="30"/>
      <c r="C3464" s="30"/>
      <c r="D3464" s="30"/>
      <c r="E3464" s="30"/>
      <c r="G3464" s="200"/>
    </row>
    <row r="3465" spans="2:7" s="3" customFormat="1" x14ac:dyDescent="0.45">
      <c r="B3465" s="30"/>
      <c r="C3465" s="30"/>
      <c r="D3465" s="30"/>
      <c r="E3465" s="30"/>
      <c r="G3465" s="200"/>
    </row>
    <row r="3466" spans="2:7" s="3" customFormat="1" x14ac:dyDescent="0.45">
      <c r="B3466" s="30"/>
      <c r="C3466" s="30"/>
      <c r="D3466" s="30"/>
      <c r="E3466" s="30"/>
      <c r="G3466" s="200"/>
    </row>
    <row r="3467" spans="2:7" s="3" customFormat="1" x14ac:dyDescent="0.45">
      <c r="B3467" s="30"/>
      <c r="C3467" s="30"/>
      <c r="D3467" s="30"/>
      <c r="E3467" s="30"/>
      <c r="G3467" s="200"/>
    </row>
    <row r="3468" spans="2:7" s="3" customFormat="1" x14ac:dyDescent="0.45">
      <c r="B3468" s="30"/>
      <c r="C3468" s="30"/>
      <c r="D3468" s="30"/>
      <c r="E3468" s="30"/>
      <c r="G3468" s="200"/>
    </row>
    <row r="3469" spans="2:7" s="3" customFormat="1" x14ac:dyDescent="0.45">
      <c r="B3469" s="30"/>
      <c r="C3469" s="30"/>
      <c r="D3469" s="30"/>
      <c r="E3469" s="30"/>
      <c r="G3469" s="200"/>
    </row>
    <row r="3470" spans="2:7" s="3" customFormat="1" x14ac:dyDescent="0.45">
      <c r="B3470" s="30"/>
      <c r="C3470" s="30"/>
      <c r="D3470" s="30"/>
      <c r="E3470" s="30"/>
      <c r="G3470" s="200"/>
    </row>
    <row r="3471" spans="2:7" s="3" customFormat="1" x14ac:dyDescent="0.45">
      <c r="B3471" s="30"/>
      <c r="C3471" s="30"/>
      <c r="D3471" s="30"/>
      <c r="E3471" s="30"/>
      <c r="G3471" s="200"/>
    </row>
    <row r="3472" spans="2:7" s="3" customFormat="1" x14ac:dyDescent="0.45">
      <c r="B3472" s="30"/>
      <c r="C3472" s="30"/>
      <c r="D3472" s="30"/>
      <c r="E3472" s="30"/>
      <c r="G3472" s="200"/>
    </row>
    <row r="3473" spans="2:7" s="3" customFormat="1" x14ac:dyDescent="0.45">
      <c r="B3473" s="30"/>
      <c r="C3473" s="30"/>
      <c r="D3473" s="30"/>
      <c r="E3473" s="30"/>
      <c r="G3473" s="200"/>
    </row>
    <row r="3474" spans="2:7" s="3" customFormat="1" x14ac:dyDescent="0.45">
      <c r="B3474" s="30"/>
      <c r="C3474" s="30"/>
      <c r="D3474" s="30"/>
      <c r="E3474" s="30"/>
      <c r="G3474" s="200"/>
    </row>
    <row r="3475" spans="2:7" s="3" customFormat="1" x14ac:dyDescent="0.45">
      <c r="B3475" s="30"/>
      <c r="C3475" s="30"/>
      <c r="D3475" s="30"/>
      <c r="E3475" s="30"/>
      <c r="G3475" s="200"/>
    </row>
    <row r="3476" spans="2:7" s="3" customFormat="1" x14ac:dyDescent="0.45">
      <c r="B3476" s="30"/>
      <c r="C3476" s="30"/>
      <c r="D3476" s="30"/>
      <c r="E3476" s="30"/>
      <c r="G3476" s="200"/>
    </row>
    <row r="3477" spans="2:7" s="3" customFormat="1" x14ac:dyDescent="0.45">
      <c r="B3477" s="30"/>
      <c r="C3477" s="30"/>
      <c r="D3477" s="30"/>
      <c r="E3477" s="30"/>
      <c r="G3477" s="200"/>
    </row>
    <row r="3478" spans="2:7" s="3" customFormat="1" x14ac:dyDescent="0.45">
      <c r="B3478" s="30"/>
      <c r="C3478" s="30"/>
      <c r="D3478" s="30"/>
      <c r="E3478" s="30"/>
      <c r="G3478" s="200"/>
    </row>
    <row r="3479" spans="2:7" s="3" customFormat="1" x14ac:dyDescent="0.45">
      <c r="B3479" s="30"/>
      <c r="C3479" s="30"/>
      <c r="D3479" s="30"/>
      <c r="E3479" s="30"/>
      <c r="G3479" s="200"/>
    </row>
    <row r="3480" spans="2:7" s="3" customFormat="1" x14ac:dyDescent="0.45">
      <c r="B3480" s="30"/>
      <c r="C3480" s="30"/>
      <c r="D3480" s="30"/>
      <c r="E3480" s="30"/>
      <c r="G3480" s="200"/>
    </row>
    <row r="3481" spans="2:7" s="3" customFormat="1" x14ac:dyDescent="0.45">
      <c r="B3481" s="30"/>
      <c r="C3481" s="30"/>
      <c r="D3481" s="30"/>
      <c r="E3481" s="30"/>
      <c r="G3481" s="200"/>
    </row>
    <row r="3482" spans="2:7" s="3" customFormat="1" x14ac:dyDescent="0.45">
      <c r="B3482" s="30"/>
      <c r="C3482" s="30"/>
      <c r="D3482" s="30"/>
      <c r="E3482" s="30"/>
      <c r="G3482" s="200"/>
    </row>
    <row r="3483" spans="2:7" s="3" customFormat="1" x14ac:dyDescent="0.45">
      <c r="B3483" s="30"/>
      <c r="C3483" s="30"/>
      <c r="D3483" s="30"/>
      <c r="E3483" s="30"/>
      <c r="G3483" s="200"/>
    </row>
    <row r="3484" spans="2:7" s="3" customFormat="1" x14ac:dyDescent="0.45">
      <c r="B3484" s="30"/>
      <c r="C3484" s="30"/>
      <c r="D3484" s="30"/>
      <c r="E3484" s="30"/>
      <c r="G3484" s="200"/>
    </row>
    <row r="3485" spans="2:7" s="3" customFormat="1" x14ac:dyDescent="0.45">
      <c r="B3485" s="30"/>
      <c r="C3485" s="30"/>
      <c r="D3485" s="30"/>
      <c r="E3485" s="30"/>
      <c r="G3485" s="200"/>
    </row>
    <row r="3486" spans="2:7" s="3" customFormat="1" x14ac:dyDescent="0.45">
      <c r="B3486" s="30"/>
      <c r="C3486" s="30"/>
      <c r="D3486" s="30"/>
      <c r="E3486" s="30"/>
      <c r="G3486" s="200"/>
    </row>
    <row r="3487" spans="2:7" s="3" customFormat="1" x14ac:dyDescent="0.45">
      <c r="B3487" s="30"/>
      <c r="C3487" s="30"/>
      <c r="D3487" s="30"/>
      <c r="E3487" s="30"/>
      <c r="G3487" s="200"/>
    </row>
    <row r="3488" spans="2:7" s="3" customFormat="1" x14ac:dyDescent="0.45">
      <c r="B3488" s="30"/>
      <c r="C3488" s="30"/>
      <c r="D3488" s="30"/>
      <c r="E3488" s="30"/>
      <c r="G3488" s="200"/>
    </row>
    <row r="3489" spans="2:7" s="3" customFormat="1" x14ac:dyDescent="0.45">
      <c r="B3489" s="30"/>
      <c r="C3489" s="30"/>
      <c r="D3489" s="30"/>
      <c r="E3489" s="30"/>
      <c r="G3489" s="200"/>
    </row>
    <row r="3490" spans="2:7" s="3" customFormat="1" x14ac:dyDescent="0.45">
      <c r="B3490" s="30"/>
      <c r="C3490" s="30"/>
      <c r="D3490" s="30"/>
      <c r="E3490" s="30"/>
      <c r="G3490" s="200"/>
    </row>
    <row r="3491" spans="2:7" s="3" customFormat="1" x14ac:dyDescent="0.45">
      <c r="B3491" s="30"/>
      <c r="C3491" s="30"/>
      <c r="D3491" s="30"/>
      <c r="E3491" s="30"/>
      <c r="G3491" s="200"/>
    </row>
    <row r="3492" spans="2:7" s="3" customFormat="1" x14ac:dyDescent="0.45">
      <c r="B3492" s="30"/>
      <c r="C3492" s="30"/>
      <c r="D3492" s="30"/>
      <c r="E3492" s="30"/>
      <c r="G3492" s="200"/>
    </row>
    <row r="3493" spans="2:7" s="3" customFormat="1" x14ac:dyDescent="0.45">
      <c r="B3493" s="30"/>
      <c r="C3493" s="30"/>
      <c r="D3493" s="30"/>
      <c r="E3493" s="30"/>
      <c r="G3493" s="200"/>
    </row>
    <row r="3494" spans="2:7" s="3" customFormat="1" x14ac:dyDescent="0.45">
      <c r="B3494" s="30"/>
      <c r="C3494" s="30"/>
      <c r="D3494" s="30"/>
      <c r="E3494" s="30"/>
      <c r="G3494" s="200"/>
    </row>
    <row r="3495" spans="2:7" s="3" customFormat="1" x14ac:dyDescent="0.45">
      <c r="B3495" s="30"/>
      <c r="C3495" s="30"/>
      <c r="D3495" s="30"/>
      <c r="E3495" s="30"/>
      <c r="G3495" s="200"/>
    </row>
    <row r="3496" spans="2:7" s="3" customFormat="1" x14ac:dyDescent="0.45">
      <c r="B3496" s="30"/>
      <c r="C3496" s="30"/>
      <c r="D3496" s="30"/>
      <c r="E3496" s="30"/>
      <c r="G3496" s="200"/>
    </row>
    <row r="3497" spans="2:7" s="3" customFormat="1" x14ac:dyDescent="0.45">
      <c r="B3497" s="30"/>
      <c r="C3497" s="30"/>
      <c r="D3497" s="30"/>
      <c r="E3497" s="30"/>
      <c r="G3497" s="200"/>
    </row>
    <row r="3498" spans="2:7" s="3" customFormat="1" x14ac:dyDescent="0.45">
      <c r="B3498" s="30"/>
      <c r="C3498" s="30"/>
      <c r="D3498" s="30"/>
      <c r="E3498" s="30"/>
      <c r="G3498" s="200"/>
    </row>
    <row r="3499" spans="2:7" s="3" customFormat="1" x14ac:dyDescent="0.45">
      <c r="B3499" s="30"/>
      <c r="C3499" s="30"/>
      <c r="D3499" s="30"/>
      <c r="E3499" s="30"/>
      <c r="G3499" s="200"/>
    </row>
    <row r="3500" spans="2:7" s="3" customFormat="1" x14ac:dyDescent="0.45">
      <c r="B3500" s="30"/>
      <c r="C3500" s="30"/>
      <c r="D3500" s="30"/>
      <c r="E3500" s="30"/>
      <c r="G3500" s="200"/>
    </row>
    <row r="3501" spans="2:7" s="3" customFormat="1" x14ac:dyDescent="0.45">
      <c r="B3501" s="30"/>
      <c r="C3501" s="30"/>
      <c r="D3501" s="30"/>
      <c r="E3501" s="30"/>
      <c r="G3501" s="200"/>
    </row>
    <row r="3502" spans="2:7" s="3" customFormat="1" x14ac:dyDescent="0.45">
      <c r="B3502" s="30"/>
      <c r="C3502" s="30"/>
      <c r="D3502" s="30"/>
      <c r="E3502" s="30"/>
      <c r="G3502" s="200"/>
    </row>
    <row r="3503" spans="2:7" s="3" customFormat="1" x14ac:dyDescent="0.45">
      <c r="B3503" s="30"/>
      <c r="C3503" s="30"/>
      <c r="D3503" s="30"/>
      <c r="E3503" s="30"/>
      <c r="G3503" s="200"/>
    </row>
    <row r="3504" spans="2:7" s="3" customFormat="1" x14ac:dyDescent="0.45">
      <c r="B3504" s="30"/>
      <c r="C3504" s="30"/>
      <c r="D3504" s="30"/>
      <c r="E3504" s="30"/>
      <c r="G3504" s="200"/>
    </row>
    <row r="3505" spans="2:7" s="3" customFormat="1" x14ac:dyDescent="0.45">
      <c r="B3505" s="30"/>
      <c r="C3505" s="30"/>
      <c r="D3505" s="30"/>
      <c r="E3505" s="30"/>
      <c r="G3505" s="200"/>
    </row>
    <row r="3506" spans="2:7" s="3" customFormat="1" x14ac:dyDescent="0.45">
      <c r="B3506" s="30"/>
      <c r="C3506" s="30"/>
      <c r="D3506" s="30"/>
      <c r="E3506" s="30"/>
      <c r="G3506" s="200"/>
    </row>
    <row r="3507" spans="2:7" s="3" customFormat="1" x14ac:dyDescent="0.45">
      <c r="B3507" s="30"/>
      <c r="C3507" s="30"/>
      <c r="D3507" s="30"/>
      <c r="E3507" s="30"/>
      <c r="G3507" s="200"/>
    </row>
    <row r="3508" spans="2:7" s="3" customFormat="1" x14ac:dyDescent="0.45">
      <c r="B3508" s="30"/>
      <c r="C3508" s="30"/>
      <c r="D3508" s="30"/>
      <c r="E3508" s="30"/>
      <c r="G3508" s="200"/>
    </row>
    <row r="3509" spans="2:7" s="3" customFormat="1" x14ac:dyDescent="0.45">
      <c r="B3509" s="30"/>
      <c r="C3509" s="30"/>
      <c r="D3509" s="30"/>
      <c r="E3509" s="30"/>
      <c r="G3509" s="200"/>
    </row>
    <row r="3510" spans="2:7" s="3" customFormat="1" x14ac:dyDescent="0.45">
      <c r="B3510" s="30"/>
      <c r="C3510" s="30"/>
      <c r="D3510" s="30"/>
      <c r="E3510" s="30"/>
      <c r="G3510" s="200"/>
    </row>
    <row r="3511" spans="2:7" s="3" customFormat="1" x14ac:dyDescent="0.45">
      <c r="B3511" s="30"/>
      <c r="C3511" s="30"/>
      <c r="D3511" s="30"/>
      <c r="E3511" s="30"/>
      <c r="G3511" s="200"/>
    </row>
    <row r="3512" spans="2:7" s="3" customFormat="1" x14ac:dyDescent="0.45">
      <c r="B3512" s="30"/>
      <c r="C3512" s="30"/>
      <c r="D3512" s="30"/>
      <c r="E3512" s="30"/>
      <c r="G3512" s="200"/>
    </row>
    <row r="3513" spans="2:7" s="3" customFormat="1" x14ac:dyDescent="0.45">
      <c r="B3513" s="30"/>
      <c r="C3513" s="30"/>
      <c r="D3513" s="30"/>
      <c r="E3513" s="30"/>
      <c r="G3513" s="200"/>
    </row>
    <row r="3514" spans="2:7" s="3" customFormat="1" x14ac:dyDescent="0.45">
      <c r="B3514" s="30"/>
      <c r="C3514" s="30"/>
      <c r="D3514" s="30"/>
      <c r="E3514" s="30"/>
      <c r="G3514" s="200"/>
    </row>
    <row r="3515" spans="2:7" s="3" customFormat="1" x14ac:dyDescent="0.45">
      <c r="B3515" s="30"/>
      <c r="C3515" s="30"/>
      <c r="D3515" s="30"/>
      <c r="E3515" s="30"/>
      <c r="G3515" s="200"/>
    </row>
    <row r="3516" spans="2:7" s="3" customFormat="1" x14ac:dyDescent="0.45">
      <c r="B3516" s="30"/>
      <c r="C3516" s="30"/>
      <c r="D3516" s="30"/>
      <c r="E3516" s="30"/>
      <c r="G3516" s="200"/>
    </row>
    <row r="3517" spans="2:7" s="3" customFormat="1" x14ac:dyDescent="0.45">
      <c r="B3517" s="30"/>
      <c r="C3517" s="30"/>
      <c r="D3517" s="30"/>
      <c r="E3517" s="30"/>
      <c r="G3517" s="200"/>
    </row>
    <row r="3518" spans="2:7" s="3" customFormat="1" x14ac:dyDescent="0.45">
      <c r="B3518" s="30"/>
      <c r="C3518" s="30"/>
      <c r="D3518" s="30"/>
      <c r="E3518" s="30"/>
      <c r="G3518" s="200"/>
    </row>
    <row r="3519" spans="2:7" s="3" customFormat="1" x14ac:dyDescent="0.45">
      <c r="B3519" s="30"/>
      <c r="C3519" s="30"/>
      <c r="D3519" s="30"/>
      <c r="E3519" s="30"/>
      <c r="G3519" s="200"/>
    </row>
    <row r="3520" spans="2:7" s="3" customFormat="1" x14ac:dyDescent="0.45">
      <c r="B3520" s="30"/>
      <c r="C3520" s="30"/>
      <c r="D3520" s="30"/>
      <c r="E3520" s="30"/>
      <c r="G3520" s="200"/>
    </row>
    <row r="3521" spans="2:7" s="3" customFormat="1" x14ac:dyDescent="0.45">
      <c r="B3521" s="30"/>
      <c r="C3521" s="30"/>
      <c r="D3521" s="30"/>
      <c r="E3521" s="30"/>
      <c r="G3521" s="200"/>
    </row>
    <row r="3522" spans="2:7" s="3" customFormat="1" x14ac:dyDescent="0.45">
      <c r="B3522" s="30"/>
      <c r="C3522" s="30"/>
      <c r="D3522" s="30"/>
      <c r="E3522" s="30"/>
      <c r="G3522" s="200"/>
    </row>
    <row r="3523" spans="2:7" s="3" customFormat="1" x14ac:dyDescent="0.45">
      <c r="B3523" s="30"/>
      <c r="C3523" s="30"/>
      <c r="D3523" s="30"/>
      <c r="E3523" s="30"/>
      <c r="G3523" s="200"/>
    </row>
    <row r="3524" spans="2:7" s="3" customFormat="1" x14ac:dyDescent="0.45">
      <c r="B3524" s="30"/>
      <c r="C3524" s="30"/>
      <c r="D3524" s="30"/>
      <c r="E3524" s="30"/>
      <c r="G3524" s="200"/>
    </row>
    <row r="3525" spans="2:7" s="3" customFormat="1" x14ac:dyDescent="0.45">
      <c r="B3525" s="30"/>
      <c r="C3525" s="30"/>
      <c r="D3525" s="30"/>
      <c r="E3525" s="30"/>
      <c r="G3525" s="200"/>
    </row>
    <row r="3526" spans="2:7" s="3" customFormat="1" x14ac:dyDescent="0.45">
      <c r="B3526" s="30"/>
      <c r="C3526" s="30"/>
      <c r="D3526" s="30"/>
      <c r="E3526" s="30"/>
      <c r="G3526" s="200"/>
    </row>
    <row r="3527" spans="2:7" s="3" customFormat="1" x14ac:dyDescent="0.45">
      <c r="B3527" s="30"/>
      <c r="C3527" s="30"/>
      <c r="D3527" s="30"/>
      <c r="E3527" s="30"/>
      <c r="G3527" s="200"/>
    </row>
    <row r="3528" spans="2:7" s="3" customFormat="1" x14ac:dyDescent="0.45">
      <c r="B3528" s="30"/>
      <c r="C3528" s="30"/>
      <c r="D3528" s="30"/>
      <c r="E3528" s="30"/>
      <c r="G3528" s="200"/>
    </row>
    <row r="3529" spans="2:7" s="3" customFormat="1" x14ac:dyDescent="0.45">
      <c r="B3529" s="30"/>
      <c r="C3529" s="30"/>
      <c r="D3529" s="30"/>
      <c r="E3529" s="30"/>
      <c r="G3529" s="200"/>
    </row>
    <row r="3530" spans="2:7" s="3" customFormat="1" x14ac:dyDescent="0.45">
      <c r="B3530" s="30"/>
      <c r="C3530" s="30"/>
      <c r="D3530" s="30"/>
      <c r="E3530" s="30"/>
      <c r="G3530" s="200"/>
    </row>
    <row r="3531" spans="2:7" s="3" customFormat="1" x14ac:dyDescent="0.45">
      <c r="B3531" s="30"/>
      <c r="C3531" s="30"/>
      <c r="D3531" s="30"/>
      <c r="E3531" s="30"/>
      <c r="G3531" s="200"/>
    </row>
    <row r="3532" spans="2:7" s="3" customFormat="1" x14ac:dyDescent="0.45">
      <c r="B3532" s="30"/>
      <c r="C3532" s="30"/>
      <c r="D3532" s="30"/>
      <c r="E3532" s="30"/>
      <c r="G3532" s="200"/>
    </row>
    <row r="3533" spans="2:7" s="3" customFormat="1" x14ac:dyDescent="0.45">
      <c r="B3533" s="30"/>
      <c r="C3533" s="30"/>
      <c r="D3533" s="30"/>
      <c r="E3533" s="30"/>
      <c r="G3533" s="200"/>
    </row>
    <row r="3534" spans="2:7" s="3" customFormat="1" x14ac:dyDescent="0.45">
      <c r="B3534" s="30"/>
      <c r="C3534" s="30"/>
      <c r="D3534" s="30"/>
      <c r="E3534" s="30"/>
      <c r="G3534" s="200"/>
    </row>
    <row r="3535" spans="2:7" s="3" customFormat="1" x14ac:dyDescent="0.45">
      <c r="B3535" s="30"/>
      <c r="C3535" s="30"/>
      <c r="D3535" s="30"/>
      <c r="E3535" s="30"/>
      <c r="G3535" s="200"/>
    </row>
    <row r="3536" spans="2:7" s="3" customFormat="1" x14ac:dyDescent="0.45">
      <c r="B3536" s="30"/>
      <c r="C3536" s="30"/>
      <c r="D3536" s="30"/>
      <c r="E3536" s="30"/>
      <c r="G3536" s="200"/>
    </row>
    <row r="3537" spans="2:7" s="3" customFormat="1" x14ac:dyDescent="0.45">
      <c r="B3537" s="30"/>
      <c r="C3537" s="30"/>
      <c r="D3537" s="30"/>
      <c r="E3537" s="30"/>
      <c r="G3537" s="200"/>
    </row>
    <row r="3538" spans="2:7" s="3" customFormat="1" x14ac:dyDescent="0.45">
      <c r="B3538" s="30"/>
      <c r="C3538" s="30"/>
      <c r="D3538" s="30"/>
      <c r="E3538" s="30"/>
      <c r="G3538" s="200"/>
    </row>
    <row r="3539" spans="2:7" s="3" customFormat="1" x14ac:dyDescent="0.45">
      <c r="B3539" s="30"/>
      <c r="C3539" s="30"/>
      <c r="D3539" s="30"/>
      <c r="E3539" s="30"/>
      <c r="G3539" s="200"/>
    </row>
    <row r="3540" spans="2:7" s="3" customFormat="1" x14ac:dyDescent="0.45">
      <c r="B3540" s="30"/>
      <c r="C3540" s="30"/>
      <c r="D3540" s="30"/>
      <c r="E3540" s="30"/>
      <c r="G3540" s="200"/>
    </row>
    <row r="3541" spans="2:7" s="3" customFormat="1" x14ac:dyDescent="0.45">
      <c r="B3541" s="30"/>
      <c r="C3541" s="30"/>
      <c r="D3541" s="30"/>
      <c r="E3541" s="30"/>
      <c r="G3541" s="200"/>
    </row>
    <row r="3542" spans="2:7" s="3" customFormat="1" x14ac:dyDescent="0.45">
      <c r="B3542" s="30"/>
      <c r="C3542" s="30"/>
      <c r="D3542" s="30"/>
      <c r="E3542" s="30"/>
      <c r="G3542" s="200"/>
    </row>
    <row r="3543" spans="2:7" s="3" customFormat="1" x14ac:dyDescent="0.45">
      <c r="B3543" s="30"/>
      <c r="C3543" s="30"/>
      <c r="D3543" s="30"/>
      <c r="E3543" s="30"/>
      <c r="G3543" s="200"/>
    </row>
    <row r="3544" spans="2:7" s="3" customFormat="1" x14ac:dyDescent="0.45">
      <c r="B3544" s="30"/>
      <c r="C3544" s="30"/>
      <c r="D3544" s="30"/>
      <c r="E3544" s="30"/>
      <c r="G3544" s="200"/>
    </row>
    <row r="3545" spans="2:7" s="3" customFormat="1" x14ac:dyDescent="0.45">
      <c r="B3545" s="30"/>
      <c r="C3545" s="30"/>
      <c r="D3545" s="30"/>
      <c r="E3545" s="30"/>
      <c r="G3545" s="200"/>
    </row>
    <row r="3546" spans="2:7" s="3" customFormat="1" x14ac:dyDescent="0.45">
      <c r="B3546" s="30"/>
      <c r="C3546" s="30"/>
      <c r="D3546" s="30"/>
      <c r="E3546" s="30"/>
      <c r="G3546" s="200"/>
    </row>
    <row r="3547" spans="2:7" s="3" customFormat="1" x14ac:dyDescent="0.45">
      <c r="B3547" s="30"/>
      <c r="C3547" s="30"/>
      <c r="D3547" s="30"/>
      <c r="E3547" s="30"/>
      <c r="G3547" s="200"/>
    </row>
    <row r="3548" spans="2:7" s="3" customFormat="1" x14ac:dyDescent="0.45">
      <c r="B3548" s="30"/>
      <c r="C3548" s="30"/>
      <c r="D3548" s="30"/>
      <c r="E3548" s="30"/>
      <c r="G3548" s="200"/>
    </row>
    <row r="3549" spans="2:7" s="3" customFormat="1" x14ac:dyDescent="0.45">
      <c r="B3549" s="30"/>
      <c r="C3549" s="30"/>
      <c r="D3549" s="30"/>
      <c r="E3549" s="30"/>
      <c r="G3549" s="200"/>
    </row>
    <row r="3550" spans="2:7" s="3" customFormat="1" x14ac:dyDescent="0.45">
      <c r="B3550" s="30"/>
      <c r="C3550" s="30"/>
      <c r="D3550" s="30"/>
      <c r="E3550" s="30"/>
      <c r="G3550" s="200"/>
    </row>
    <row r="3551" spans="2:7" s="3" customFormat="1" x14ac:dyDescent="0.45">
      <c r="B3551" s="30"/>
      <c r="C3551" s="30"/>
      <c r="D3551" s="30"/>
      <c r="E3551" s="30"/>
      <c r="G3551" s="200"/>
    </row>
    <row r="3552" spans="2:7" s="3" customFormat="1" x14ac:dyDescent="0.45">
      <c r="B3552" s="30"/>
      <c r="C3552" s="30"/>
      <c r="D3552" s="30"/>
      <c r="E3552" s="30"/>
      <c r="G3552" s="200"/>
    </row>
    <row r="3553" spans="2:7" s="3" customFormat="1" x14ac:dyDescent="0.45">
      <c r="B3553" s="30"/>
      <c r="C3553" s="30"/>
      <c r="D3553" s="30"/>
      <c r="E3553" s="30"/>
      <c r="G3553" s="200"/>
    </row>
    <row r="3554" spans="2:7" s="3" customFormat="1" x14ac:dyDescent="0.45">
      <c r="B3554" s="30"/>
      <c r="C3554" s="30"/>
      <c r="D3554" s="30"/>
      <c r="E3554" s="30"/>
      <c r="G3554" s="200"/>
    </row>
    <row r="3555" spans="2:7" s="3" customFormat="1" x14ac:dyDescent="0.45">
      <c r="B3555" s="30"/>
      <c r="C3555" s="30"/>
      <c r="D3555" s="30"/>
      <c r="E3555" s="30"/>
      <c r="G3555" s="200"/>
    </row>
    <row r="3556" spans="2:7" s="3" customFormat="1" x14ac:dyDescent="0.45">
      <c r="B3556" s="30"/>
      <c r="C3556" s="30"/>
      <c r="D3556" s="30"/>
      <c r="E3556" s="30"/>
      <c r="G3556" s="200"/>
    </row>
    <row r="3557" spans="2:7" s="3" customFormat="1" x14ac:dyDescent="0.45">
      <c r="B3557" s="30"/>
      <c r="C3557" s="30"/>
      <c r="D3557" s="30"/>
      <c r="E3557" s="30"/>
      <c r="G3557" s="200"/>
    </row>
    <row r="3558" spans="2:7" s="3" customFormat="1" x14ac:dyDescent="0.45">
      <c r="B3558" s="30"/>
      <c r="C3558" s="30"/>
      <c r="D3558" s="30"/>
      <c r="E3558" s="30"/>
      <c r="G3558" s="200"/>
    </row>
    <row r="3559" spans="2:7" s="3" customFormat="1" x14ac:dyDescent="0.45">
      <c r="B3559" s="30"/>
      <c r="C3559" s="30"/>
      <c r="D3559" s="30"/>
      <c r="E3559" s="30"/>
      <c r="G3559" s="200"/>
    </row>
    <row r="3560" spans="2:7" s="3" customFormat="1" x14ac:dyDescent="0.45">
      <c r="B3560" s="30"/>
      <c r="C3560" s="30"/>
      <c r="D3560" s="30"/>
      <c r="E3560" s="30"/>
      <c r="G3560" s="200"/>
    </row>
    <row r="3561" spans="2:7" s="3" customFormat="1" x14ac:dyDescent="0.45">
      <c r="B3561" s="30"/>
      <c r="C3561" s="30"/>
      <c r="D3561" s="30"/>
      <c r="E3561" s="30"/>
      <c r="G3561" s="200"/>
    </row>
    <row r="3562" spans="2:7" s="3" customFormat="1" x14ac:dyDescent="0.45">
      <c r="B3562" s="30"/>
      <c r="C3562" s="30"/>
      <c r="D3562" s="30"/>
      <c r="E3562" s="30"/>
      <c r="G3562" s="200"/>
    </row>
    <row r="3563" spans="2:7" s="3" customFormat="1" x14ac:dyDescent="0.45">
      <c r="B3563" s="30"/>
      <c r="C3563" s="30"/>
      <c r="D3563" s="30"/>
      <c r="E3563" s="30"/>
      <c r="G3563" s="200"/>
    </row>
    <row r="3564" spans="2:7" s="3" customFormat="1" x14ac:dyDescent="0.45">
      <c r="B3564" s="30"/>
      <c r="C3564" s="30"/>
      <c r="D3564" s="30"/>
      <c r="E3564" s="30"/>
      <c r="G3564" s="200"/>
    </row>
    <row r="3565" spans="2:7" s="3" customFormat="1" x14ac:dyDescent="0.45">
      <c r="B3565" s="30"/>
      <c r="C3565" s="30"/>
      <c r="D3565" s="30"/>
      <c r="E3565" s="30"/>
      <c r="G3565" s="200"/>
    </row>
    <row r="3566" spans="2:7" s="3" customFormat="1" x14ac:dyDescent="0.45">
      <c r="B3566" s="30"/>
      <c r="C3566" s="30"/>
      <c r="D3566" s="30"/>
      <c r="E3566" s="30"/>
      <c r="G3566" s="200"/>
    </row>
    <row r="3567" spans="2:7" s="3" customFormat="1" x14ac:dyDescent="0.45">
      <c r="B3567" s="30"/>
      <c r="C3567" s="30"/>
      <c r="D3567" s="30"/>
      <c r="E3567" s="30"/>
      <c r="G3567" s="200"/>
    </row>
    <row r="3568" spans="2:7" s="3" customFormat="1" x14ac:dyDescent="0.45">
      <c r="B3568" s="30"/>
      <c r="C3568" s="30"/>
      <c r="D3568" s="30"/>
      <c r="E3568" s="30"/>
      <c r="G3568" s="200"/>
    </row>
    <row r="3569" spans="2:7" s="3" customFormat="1" x14ac:dyDescent="0.45">
      <c r="B3569" s="30"/>
      <c r="C3569" s="30"/>
      <c r="D3569" s="30"/>
      <c r="E3569" s="30"/>
      <c r="G3569" s="200"/>
    </row>
    <row r="3570" spans="2:7" s="3" customFormat="1" x14ac:dyDescent="0.45">
      <c r="B3570" s="30"/>
      <c r="C3570" s="30"/>
      <c r="D3570" s="30"/>
      <c r="E3570" s="30"/>
      <c r="G3570" s="200"/>
    </row>
    <row r="3571" spans="2:7" s="3" customFormat="1" x14ac:dyDescent="0.45">
      <c r="B3571" s="30"/>
      <c r="C3571" s="30"/>
      <c r="D3571" s="30"/>
      <c r="E3571" s="30"/>
      <c r="G3571" s="200"/>
    </row>
    <row r="3572" spans="2:7" s="3" customFormat="1" x14ac:dyDescent="0.45">
      <c r="B3572" s="30"/>
      <c r="C3572" s="30"/>
      <c r="D3572" s="30"/>
      <c r="E3572" s="30"/>
      <c r="G3572" s="200"/>
    </row>
    <row r="3573" spans="2:7" s="3" customFormat="1" x14ac:dyDescent="0.45">
      <c r="B3573" s="30"/>
      <c r="C3573" s="30"/>
      <c r="D3573" s="30"/>
      <c r="E3573" s="30"/>
      <c r="G3573" s="200"/>
    </row>
    <row r="3574" spans="2:7" s="3" customFormat="1" x14ac:dyDescent="0.45">
      <c r="B3574" s="30"/>
      <c r="C3574" s="30"/>
      <c r="D3574" s="30"/>
      <c r="E3574" s="30"/>
      <c r="G3574" s="200"/>
    </row>
    <row r="3575" spans="2:7" s="3" customFormat="1" x14ac:dyDescent="0.45">
      <c r="B3575" s="30"/>
      <c r="C3575" s="30"/>
      <c r="D3575" s="30"/>
      <c r="E3575" s="30"/>
      <c r="G3575" s="200"/>
    </row>
    <row r="3576" spans="2:7" s="3" customFormat="1" x14ac:dyDescent="0.45">
      <c r="B3576" s="30"/>
      <c r="C3576" s="30"/>
      <c r="D3576" s="30"/>
      <c r="E3576" s="30"/>
      <c r="G3576" s="200"/>
    </row>
    <row r="3577" spans="2:7" s="3" customFormat="1" x14ac:dyDescent="0.45">
      <c r="B3577" s="30"/>
      <c r="C3577" s="30"/>
      <c r="D3577" s="30"/>
      <c r="E3577" s="30"/>
      <c r="G3577" s="200"/>
    </row>
    <row r="3578" spans="2:7" s="3" customFormat="1" x14ac:dyDescent="0.45">
      <c r="B3578" s="30"/>
      <c r="C3578" s="30"/>
      <c r="D3578" s="30"/>
      <c r="E3578" s="30"/>
      <c r="G3578" s="200"/>
    </row>
    <row r="3579" spans="2:7" s="3" customFormat="1" x14ac:dyDescent="0.45">
      <c r="B3579" s="30"/>
      <c r="C3579" s="30"/>
      <c r="D3579" s="30"/>
      <c r="E3579" s="30"/>
      <c r="G3579" s="200"/>
    </row>
    <row r="3580" spans="2:7" s="3" customFormat="1" x14ac:dyDescent="0.45">
      <c r="B3580" s="30"/>
      <c r="C3580" s="30"/>
      <c r="D3580" s="30"/>
      <c r="E3580" s="30"/>
      <c r="G3580" s="200"/>
    </row>
    <row r="3581" spans="2:7" s="3" customFormat="1" x14ac:dyDescent="0.45">
      <c r="B3581" s="30"/>
      <c r="C3581" s="30"/>
      <c r="D3581" s="30"/>
      <c r="E3581" s="30"/>
      <c r="G3581" s="200"/>
    </row>
    <row r="3582" spans="2:7" s="3" customFormat="1" x14ac:dyDescent="0.45">
      <c r="B3582" s="30"/>
      <c r="C3582" s="30"/>
      <c r="D3582" s="30"/>
      <c r="E3582" s="30"/>
      <c r="G3582" s="200"/>
    </row>
    <row r="3583" spans="2:7" s="3" customFormat="1" x14ac:dyDescent="0.45">
      <c r="B3583" s="30"/>
      <c r="C3583" s="30"/>
      <c r="D3583" s="30"/>
      <c r="E3583" s="30"/>
      <c r="G3583" s="200"/>
    </row>
    <row r="3584" spans="2:7" s="3" customFormat="1" x14ac:dyDescent="0.45">
      <c r="B3584" s="30"/>
      <c r="C3584" s="30"/>
      <c r="D3584" s="30"/>
      <c r="E3584" s="30"/>
      <c r="G3584" s="200"/>
    </row>
    <row r="3585" spans="2:7" s="3" customFormat="1" x14ac:dyDescent="0.45">
      <c r="B3585" s="30"/>
      <c r="C3585" s="30"/>
      <c r="D3585" s="30"/>
      <c r="E3585" s="30"/>
      <c r="G3585" s="200"/>
    </row>
    <row r="3586" spans="2:7" s="3" customFormat="1" x14ac:dyDescent="0.45">
      <c r="B3586" s="30"/>
      <c r="C3586" s="30"/>
      <c r="D3586" s="30"/>
      <c r="E3586" s="30"/>
      <c r="G3586" s="200"/>
    </row>
    <row r="3587" spans="2:7" s="3" customFormat="1" x14ac:dyDescent="0.45">
      <c r="B3587" s="30"/>
      <c r="C3587" s="30"/>
      <c r="D3587" s="30"/>
      <c r="E3587" s="30"/>
      <c r="G3587" s="200"/>
    </row>
    <row r="3588" spans="2:7" s="3" customFormat="1" x14ac:dyDescent="0.45">
      <c r="B3588" s="30"/>
      <c r="C3588" s="30"/>
      <c r="D3588" s="30"/>
      <c r="E3588" s="30"/>
      <c r="G3588" s="200"/>
    </row>
    <row r="3589" spans="2:7" s="3" customFormat="1" x14ac:dyDescent="0.45">
      <c r="B3589" s="30"/>
      <c r="C3589" s="30"/>
      <c r="D3589" s="30"/>
      <c r="E3589" s="30"/>
      <c r="G3589" s="200"/>
    </row>
    <row r="3590" spans="2:7" s="3" customFormat="1" x14ac:dyDescent="0.45">
      <c r="B3590" s="30"/>
      <c r="C3590" s="30"/>
      <c r="D3590" s="30"/>
      <c r="E3590" s="30"/>
      <c r="G3590" s="200"/>
    </row>
    <row r="3591" spans="2:7" s="3" customFormat="1" x14ac:dyDescent="0.45">
      <c r="B3591" s="30"/>
      <c r="C3591" s="30"/>
      <c r="D3591" s="30"/>
      <c r="E3591" s="30"/>
      <c r="G3591" s="200"/>
    </row>
    <row r="3592" spans="2:7" s="3" customFormat="1" x14ac:dyDescent="0.45">
      <c r="B3592" s="30"/>
      <c r="C3592" s="30"/>
      <c r="D3592" s="30"/>
      <c r="E3592" s="30"/>
      <c r="G3592" s="200"/>
    </row>
    <row r="3593" spans="2:7" s="3" customFormat="1" x14ac:dyDescent="0.45">
      <c r="B3593" s="30"/>
      <c r="C3593" s="30"/>
      <c r="D3593" s="30"/>
      <c r="E3593" s="30"/>
      <c r="G3593" s="200"/>
    </row>
    <row r="3594" spans="2:7" s="3" customFormat="1" x14ac:dyDescent="0.45">
      <c r="B3594" s="30"/>
      <c r="C3594" s="30"/>
      <c r="D3594" s="30"/>
      <c r="E3594" s="30"/>
      <c r="G3594" s="200"/>
    </row>
    <row r="3595" spans="2:7" s="3" customFormat="1" x14ac:dyDescent="0.45">
      <c r="B3595" s="30"/>
      <c r="C3595" s="30"/>
      <c r="D3595" s="30"/>
      <c r="E3595" s="30"/>
      <c r="G3595" s="200"/>
    </row>
    <row r="3596" spans="2:7" s="3" customFormat="1" x14ac:dyDescent="0.45">
      <c r="B3596" s="30"/>
      <c r="C3596" s="30"/>
      <c r="D3596" s="30"/>
      <c r="E3596" s="30"/>
      <c r="G3596" s="200"/>
    </row>
    <row r="3597" spans="2:7" s="3" customFormat="1" x14ac:dyDescent="0.45">
      <c r="B3597" s="30"/>
      <c r="C3597" s="30"/>
      <c r="D3597" s="30"/>
      <c r="E3597" s="30"/>
      <c r="G3597" s="200"/>
    </row>
    <row r="3598" spans="2:7" s="3" customFormat="1" x14ac:dyDescent="0.45">
      <c r="B3598" s="30"/>
      <c r="C3598" s="30"/>
      <c r="D3598" s="30"/>
      <c r="E3598" s="30"/>
      <c r="G3598" s="200"/>
    </row>
    <row r="3599" spans="2:7" s="3" customFormat="1" x14ac:dyDescent="0.45">
      <c r="B3599" s="30"/>
      <c r="C3599" s="30"/>
      <c r="D3599" s="30"/>
      <c r="E3599" s="30"/>
      <c r="G3599" s="200"/>
    </row>
    <row r="3600" spans="2:7" s="3" customFormat="1" x14ac:dyDescent="0.45">
      <c r="B3600" s="30"/>
      <c r="C3600" s="30"/>
      <c r="D3600" s="30"/>
      <c r="E3600" s="30"/>
      <c r="G3600" s="200"/>
    </row>
    <row r="3601" spans="2:7" s="3" customFormat="1" x14ac:dyDescent="0.45">
      <c r="B3601" s="30"/>
      <c r="C3601" s="30"/>
      <c r="D3601" s="30"/>
      <c r="E3601" s="30"/>
      <c r="G3601" s="200"/>
    </row>
    <row r="3602" spans="2:7" s="3" customFormat="1" x14ac:dyDescent="0.45">
      <c r="B3602" s="30"/>
      <c r="C3602" s="30"/>
      <c r="D3602" s="30"/>
      <c r="E3602" s="30"/>
      <c r="G3602" s="200"/>
    </row>
    <row r="3603" spans="2:7" s="3" customFormat="1" x14ac:dyDescent="0.45">
      <c r="B3603" s="30"/>
      <c r="C3603" s="30"/>
      <c r="D3603" s="30"/>
      <c r="E3603" s="30"/>
      <c r="G3603" s="200"/>
    </row>
    <row r="3604" spans="2:7" s="3" customFormat="1" x14ac:dyDescent="0.45">
      <c r="B3604" s="30"/>
      <c r="C3604" s="30"/>
      <c r="D3604" s="30"/>
      <c r="E3604" s="30"/>
      <c r="G3604" s="200"/>
    </row>
    <row r="3605" spans="2:7" s="3" customFormat="1" x14ac:dyDescent="0.45">
      <c r="B3605" s="30"/>
      <c r="C3605" s="30"/>
      <c r="D3605" s="30"/>
      <c r="E3605" s="30"/>
      <c r="G3605" s="200"/>
    </row>
    <row r="3606" spans="2:7" s="3" customFormat="1" x14ac:dyDescent="0.45">
      <c r="B3606" s="30"/>
      <c r="C3606" s="30"/>
      <c r="D3606" s="30"/>
      <c r="E3606" s="30"/>
      <c r="G3606" s="200"/>
    </row>
    <row r="3607" spans="2:7" s="3" customFormat="1" x14ac:dyDescent="0.45">
      <c r="B3607" s="30"/>
      <c r="C3607" s="30"/>
      <c r="D3607" s="30"/>
      <c r="E3607" s="30"/>
      <c r="G3607" s="200"/>
    </row>
    <row r="3608" spans="2:7" s="3" customFormat="1" x14ac:dyDescent="0.45">
      <c r="B3608" s="30"/>
      <c r="C3608" s="30"/>
      <c r="D3608" s="30"/>
      <c r="E3608" s="30"/>
      <c r="G3608" s="200"/>
    </row>
    <row r="3609" spans="2:7" s="3" customFormat="1" x14ac:dyDescent="0.45">
      <c r="B3609" s="30"/>
      <c r="C3609" s="30"/>
      <c r="D3609" s="30"/>
      <c r="E3609" s="30"/>
      <c r="G3609" s="200"/>
    </row>
    <row r="3610" spans="2:7" s="3" customFormat="1" x14ac:dyDescent="0.45">
      <c r="B3610" s="30"/>
      <c r="C3610" s="30"/>
      <c r="D3610" s="30"/>
      <c r="E3610" s="30"/>
      <c r="G3610" s="200"/>
    </row>
    <row r="3611" spans="2:7" s="3" customFormat="1" x14ac:dyDescent="0.45">
      <c r="B3611" s="30"/>
      <c r="C3611" s="30"/>
      <c r="D3611" s="30"/>
      <c r="E3611" s="30"/>
      <c r="G3611" s="200"/>
    </row>
    <row r="3612" spans="2:7" s="3" customFormat="1" x14ac:dyDescent="0.45">
      <c r="B3612" s="30"/>
      <c r="C3612" s="30"/>
      <c r="D3612" s="30"/>
      <c r="E3612" s="30"/>
      <c r="G3612" s="200"/>
    </row>
    <row r="3613" spans="2:7" s="3" customFormat="1" x14ac:dyDescent="0.45">
      <c r="B3613" s="30"/>
      <c r="C3613" s="30"/>
      <c r="D3613" s="30"/>
      <c r="E3613" s="30"/>
      <c r="G3613" s="200"/>
    </row>
    <row r="3614" spans="2:7" s="3" customFormat="1" x14ac:dyDescent="0.45">
      <c r="B3614" s="30"/>
      <c r="C3614" s="30"/>
      <c r="D3614" s="30"/>
      <c r="E3614" s="30"/>
      <c r="G3614" s="200"/>
    </row>
    <row r="3615" spans="2:7" s="3" customFormat="1" x14ac:dyDescent="0.45">
      <c r="B3615" s="30"/>
      <c r="C3615" s="30"/>
      <c r="D3615" s="30"/>
      <c r="E3615" s="30"/>
      <c r="G3615" s="200"/>
    </row>
    <row r="3616" spans="2:7" s="3" customFormat="1" x14ac:dyDescent="0.45">
      <c r="B3616" s="30"/>
      <c r="C3616" s="30"/>
      <c r="D3616" s="30"/>
      <c r="E3616" s="30"/>
      <c r="G3616" s="200"/>
    </row>
    <row r="3617" spans="2:7" s="3" customFormat="1" x14ac:dyDescent="0.45">
      <c r="B3617" s="30"/>
      <c r="C3617" s="30"/>
      <c r="D3617" s="30"/>
      <c r="E3617" s="30"/>
      <c r="G3617" s="200"/>
    </row>
    <row r="3618" spans="2:7" s="3" customFormat="1" x14ac:dyDescent="0.45">
      <c r="B3618" s="30"/>
      <c r="C3618" s="30"/>
      <c r="D3618" s="30"/>
      <c r="E3618" s="30"/>
      <c r="G3618" s="200"/>
    </row>
    <row r="3619" spans="2:7" s="3" customFormat="1" x14ac:dyDescent="0.45">
      <c r="B3619" s="30"/>
      <c r="C3619" s="30"/>
      <c r="D3619" s="30"/>
      <c r="E3619" s="30"/>
      <c r="G3619" s="200"/>
    </row>
    <row r="3620" spans="2:7" s="3" customFormat="1" x14ac:dyDescent="0.45">
      <c r="B3620" s="30"/>
      <c r="C3620" s="30"/>
      <c r="D3620" s="30"/>
      <c r="E3620" s="30"/>
      <c r="G3620" s="200"/>
    </row>
    <row r="3621" spans="2:7" s="3" customFormat="1" x14ac:dyDescent="0.45">
      <c r="B3621" s="30"/>
      <c r="C3621" s="30"/>
      <c r="D3621" s="30"/>
      <c r="E3621" s="30"/>
      <c r="G3621" s="200"/>
    </row>
    <row r="3622" spans="2:7" s="3" customFormat="1" x14ac:dyDescent="0.45">
      <c r="B3622" s="30"/>
      <c r="C3622" s="30"/>
      <c r="D3622" s="30"/>
      <c r="E3622" s="30"/>
      <c r="G3622" s="200"/>
    </row>
    <row r="3623" spans="2:7" s="3" customFormat="1" x14ac:dyDescent="0.45">
      <c r="B3623" s="30"/>
      <c r="C3623" s="30"/>
      <c r="D3623" s="30"/>
      <c r="E3623" s="30"/>
      <c r="G3623" s="200"/>
    </row>
    <row r="3624" spans="2:7" s="3" customFormat="1" x14ac:dyDescent="0.45">
      <c r="B3624" s="30"/>
      <c r="C3624" s="30"/>
      <c r="D3624" s="30"/>
      <c r="E3624" s="30"/>
      <c r="G3624" s="200"/>
    </row>
    <row r="3625" spans="2:7" s="3" customFormat="1" x14ac:dyDescent="0.45">
      <c r="B3625" s="30"/>
      <c r="C3625" s="30"/>
      <c r="D3625" s="30"/>
      <c r="E3625" s="30"/>
      <c r="G3625" s="200"/>
    </row>
    <row r="3626" spans="2:7" s="3" customFormat="1" x14ac:dyDescent="0.45">
      <c r="B3626" s="30"/>
      <c r="C3626" s="30"/>
      <c r="D3626" s="30"/>
      <c r="E3626" s="30"/>
      <c r="G3626" s="200"/>
    </row>
    <row r="3627" spans="2:7" s="3" customFormat="1" x14ac:dyDescent="0.45">
      <c r="B3627" s="30"/>
      <c r="C3627" s="30"/>
      <c r="D3627" s="30"/>
      <c r="E3627" s="30"/>
      <c r="G3627" s="200"/>
    </row>
    <row r="3628" spans="2:7" s="3" customFormat="1" x14ac:dyDescent="0.45">
      <c r="B3628" s="30"/>
      <c r="C3628" s="30"/>
      <c r="D3628" s="30"/>
      <c r="E3628" s="30"/>
      <c r="G3628" s="200"/>
    </row>
    <row r="3629" spans="2:7" s="3" customFormat="1" x14ac:dyDescent="0.45">
      <c r="B3629" s="30"/>
      <c r="C3629" s="30"/>
      <c r="D3629" s="30"/>
      <c r="E3629" s="30"/>
      <c r="G3629" s="200"/>
    </row>
    <row r="3630" spans="2:7" s="3" customFormat="1" x14ac:dyDescent="0.45">
      <c r="B3630" s="30"/>
      <c r="C3630" s="30"/>
      <c r="D3630" s="30"/>
      <c r="E3630" s="30"/>
      <c r="G3630" s="200"/>
    </row>
    <row r="3631" spans="2:7" s="3" customFormat="1" x14ac:dyDescent="0.45">
      <c r="B3631" s="30"/>
      <c r="C3631" s="30"/>
      <c r="D3631" s="30"/>
      <c r="E3631" s="30"/>
      <c r="G3631" s="200"/>
    </row>
    <row r="3632" spans="2:7" s="3" customFormat="1" x14ac:dyDescent="0.45">
      <c r="B3632" s="30"/>
      <c r="C3632" s="30"/>
      <c r="D3632" s="30"/>
      <c r="E3632" s="30"/>
      <c r="G3632" s="200"/>
    </row>
    <row r="3633" spans="2:7" s="3" customFormat="1" x14ac:dyDescent="0.45">
      <c r="B3633" s="30"/>
      <c r="C3633" s="30"/>
      <c r="D3633" s="30"/>
      <c r="E3633" s="30"/>
      <c r="G3633" s="200"/>
    </row>
    <row r="3634" spans="2:7" s="3" customFormat="1" x14ac:dyDescent="0.45">
      <c r="B3634" s="30"/>
      <c r="C3634" s="30"/>
      <c r="D3634" s="30"/>
      <c r="E3634" s="30"/>
      <c r="G3634" s="200"/>
    </row>
    <row r="3635" spans="2:7" s="3" customFormat="1" x14ac:dyDescent="0.45">
      <c r="B3635" s="30"/>
      <c r="C3635" s="30"/>
      <c r="D3635" s="30"/>
      <c r="E3635" s="30"/>
      <c r="G3635" s="200"/>
    </row>
    <row r="3636" spans="2:7" s="3" customFormat="1" x14ac:dyDescent="0.45">
      <c r="B3636" s="30"/>
      <c r="C3636" s="30"/>
      <c r="D3636" s="30"/>
      <c r="E3636" s="30"/>
      <c r="G3636" s="200"/>
    </row>
    <row r="3637" spans="2:7" s="3" customFormat="1" x14ac:dyDescent="0.45">
      <c r="B3637" s="30"/>
      <c r="C3637" s="30"/>
      <c r="D3637" s="30"/>
      <c r="E3637" s="30"/>
      <c r="G3637" s="200"/>
    </row>
    <row r="3638" spans="2:7" s="3" customFormat="1" x14ac:dyDescent="0.45">
      <c r="B3638" s="30"/>
      <c r="C3638" s="30"/>
      <c r="D3638" s="30"/>
      <c r="E3638" s="30"/>
      <c r="G3638" s="200"/>
    </row>
    <row r="3639" spans="2:7" s="3" customFormat="1" x14ac:dyDescent="0.45">
      <c r="B3639" s="30"/>
      <c r="C3639" s="30"/>
      <c r="D3639" s="30"/>
      <c r="E3639" s="30"/>
      <c r="G3639" s="200"/>
    </row>
    <row r="3640" spans="2:7" s="3" customFormat="1" x14ac:dyDescent="0.45">
      <c r="B3640" s="30"/>
      <c r="C3640" s="30"/>
      <c r="D3640" s="30"/>
      <c r="E3640" s="30"/>
      <c r="G3640" s="200"/>
    </row>
    <row r="3641" spans="2:7" s="3" customFormat="1" x14ac:dyDescent="0.45">
      <c r="B3641" s="30"/>
      <c r="C3641" s="30"/>
      <c r="D3641" s="30"/>
      <c r="E3641" s="30"/>
      <c r="G3641" s="200"/>
    </row>
    <row r="3642" spans="2:7" s="3" customFormat="1" x14ac:dyDescent="0.45">
      <c r="B3642" s="30"/>
      <c r="C3642" s="30"/>
      <c r="D3642" s="30"/>
      <c r="E3642" s="30"/>
      <c r="G3642" s="200"/>
    </row>
    <row r="3643" spans="2:7" s="3" customFormat="1" x14ac:dyDescent="0.45">
      <c r="B3643" s="30"/>
      <c r="C3643" s="30"/>
      <c r="D3643" s="30"/>
      <c r="E3643" s="30"/>
      <c r="G3643" s="200"/>
    </row>
    <row r="3644" spans="2:7" s="3" customFormat="1" x14ac:dyDescent="0.45">
      <c r="B3644" s="30"/>
      <c r="C3644" s="30"/>
      <c r="D3644" s="30"/>
      <c r="E3644" s="30"/>
      <c r="G3644" s="200"/>
    </row>
    <row r="3645" spans="2:7" s="3" customFormat="1" x14ac:dyDescent="0.45">
      <c r="B3645" s="30"/>
      <c r="C3645" s="30"/>
      <c r="D3645" s="30"/>
      <c r="E3645" s="30"/>
      <c r="G3645" s="200"/>
    </row>
    <row r="3646" spans="2:7" s="3" customFormat="1" x14ac:dyDescent="0.45">
      <c r="B3646" s="30"/>
      <c r="C3646" s="30"/>
      <c r="D3646" s="30"/>
      <c r="E3646" s="30"/>
      <c r="G3646" s="200"/>
    </row>
    <row r="3647" spans="2:7" s="3" customFormat="1" x14ac:dyDescent="0.45">
      <c r="B3647" s="30"/>
      <c r="C3647" s="30"/>
      <c r="D3647" s="30"/>
      <c r="E3647" s="30"/>
      <c r="G3647" s="200"/>
    </row>
    <row r="3648" spans="2:7" s="3" customFormat="1" x14ac:dyDescent="0.45">
      <c r="B3648" s="30"/>
      <c r="C3648" s="30"/>
      <c r="D3648" s="30"/>
      <c r="E3648" s="30"/>
      <c r="G3648" s="200"/>
    </row>
    <row r="3649" spans="2:7" s="3" customFormat="1" x14ac:dyDescent="0.45">
      <c r="B3649" s="30"/>
      <c r="C3649" s="30"/>
      <c r="D3649" s="30"/>
      <c r="E3649" s="30"/>
      <c r="G3649" s="200"/>
    </row>
    <row r="3650" spans="2:7" s="3" customFormat="1" x14ac:dyDescent="0.45">
      <c r="B3650" s="30"/>
      <c r="C3650" s="30"/>
      <c r="D3650" s="30"/>
      <c r="E3650" s="30"/>
      <c r="G3650" s="200"/>
    </row>
    <row r="3651" spans="2:7" s="3" customFormat="1" x14ac:dyDescent="0.45">
      <c r="B3651" s="30"/>
      <c r="C3651" s="30"/>
      <c r="D3651" s="30"/>
      <c r="E3651" s="30"/>
      <c r="G3651" s="200"/>
    </row>
    <row r="3652" spans="2:7" s="3" customFormat="1" x14ac:dyDescent="0.45">
      <c r="B3652" s="30"/>
      <c r="C3652" s="30"/>
      <c r="D3652" s="30"/>
      <c r="E3652" s="30"/>
      <c r="G3652" s="200"/>
    </row>
    <row r="3653" spans="2:7" s="3" customFormat="1" x14ac:dyDescent="0.45">
      <c r="B3653" s="30"/>
      <c r="C3653" s="30"/>
      <c r="D3653" s="30"/>
      <c r="E3653" s="30"/>
      <c r="G3653" s="200"/>
    </row>
    <row r="3654" spans="2:7" s="3" customFormat="1" x14ac:dyDescent="0.45">
      <c r="B3654" s="30"/>
      <c r="C3654" s="30"/>
      <c r="D3654" s="30"/>
      <c r="E3654" s="30"/>
      <c r="G3654" s="200"/>
    </row>
    <row r="3655" spans="2:7" s="3" customFormat="1" x14ac:dyDescent="0.45">
      <c r="B3655" s="30"/>
      <c r="C3655" s="30"/>
      <c r="D3655" s="30"/>
      <c r="E3655" s="30"/>
      <c r="G3655" s="200"/>
    </row>
    <row r="3656" spans="2:7" s="3" customFormat="1" x14ac:dyDescent="0.45">
      <c r="B3656" s="30"/>
      <c r="C3656" s="30"/>
      <c r="D3656" s="30"/>
      <c r="E3656" s="30"/>
      <c r="G3656" s="200"/>
    </row>
    <row r="3657" spans="2:7" s="3" customFormat="1" x14ac:dyDescent="0.45">
      <c r="B3657" s="30"/>
      <c r="C3657" s="30"/>
      <c r="D3657" s="30"/>
      <c r="E3657" s="30"/>
      <c r="G3657" s="200"/>
    </row>
    <row r="3658" spans="2:7" s="3" customFormat="1" x14ac:dyDescent="0.45">
      <c r="B3658" s="30"/>
      <c r="C3658" s="30"/>
      <c r="D3658" s="30"/>
      <c r="E3658" s="30"/>
      <c r="G3658" s="200"/>
    </row>
    <row r="3659" spans="2:7" s="3" customFormat="1" x14ac:dyDescent="0.45">
      <c r="B3659" s="30"/>
      <c r="C3659" s="30"/>
      <c r="D3659" s="30"/>
      <c r="E3659" s="30"/>
      <c r="G3659" s="200"/>
    </row>
    <row r="3660" spans="2:7" s="3" customFormat="1" x14ac:dyDescent="0.45">
      <c r="B3660" s="30"/>
      <c r="C3660" s="30"/>
      <c r="D3660" s="30"/>
      <c r="E3660" s="30"/>
      <c r="G3660" s="200"/>
    </row>
    <row r="3661" spans="2:7" s="3" customFormat="1" x14ac:dyDescent="0.45">
      <c r="B3661" s="30"/>
      <c r="C3661" s="30"/>
      <c r="D3661" s="30"/>
      <c r="E3661" s="30"/>
      <c r="G3661" s="200"/>
    </row>
    <row r="3662" spans="2:7" s="3" customFormat="1" x14ac:dyDescent="0.45">
      <c r="B3662" s="30"/>
      <c r="C3662" s="30"/>
      <c r="D3662" s="30"/>
      <c r="E3662" s="30"/>
      <c r="G3662" s="200"/>
    </row>
    <row r="3663" spans="2:7" s="3" customFormat="1" x14ac:dyDescent="0.45">
      <c r="B3663" s="30"/>
      <c r="C3663" s="30"/>
      <c r="D3663" s="30"/>
      <c r="E3663" s="30"/>
      <c r="G3663" s="200"/>
    </row>
    <row r="3664" spans="2:7" s="3" customFormat="1" x14ac:dyDescent="0.45">
      <c r="B3664" s="30"/>
      <c r="C3664" s="30"/>
      <c r="D3664" s="30"/>
      <c r="E3664" s="30"/>
      <c r="G3664" s="200"/>
    </row>
    <row r="3665" spans="2:7" s="3" customFormat="1" x14ac:dyDescent="0.45">
      <c r="B3665" s="30"/>
      <c r="C3665" s="30"/>
      <c r="D3665" s="30"/>
      <c r="E3665" s="30"/>
      <c r="G3665" s="200"/>
    </row>
    <row r="3666" spans="2:7" s="3" customFormat="1" x14ac:dyDescent="0.45">
      <c r="B3666" s="30"/>
      <c r="C3666" s="30"/>
      <c r="D3666" s="30"/>
      <c r="E3666" s="30"/>
      <c r="G3666" s="200"/>
    </row>
    <row r="3667" spans="2:7" s="3" customFormat="1" x14ac:dyDescent="0.45">
      <c r="B3667" s="30"/>
      <c r="C3667" s="30"/>
      <c r="D3667" s="30"/>
      <c r="E3667" s="30"/>
      <c r="G3667" s="200"/>
    </row>
    <row r="3668" spans="2:7" s="3" customFormat="1" x14ac:dyDescent="0.45">
      <c r="B3668" s="30"/>
      <c r="C3668" s="30"/>
      <c r="D3668" s="30"/>
      <c r="E3668" s="30"/>
      <c r="G3668" s="200"/>
    </row>
    <row r="3669" spans="2:7" s="3" customFormat="1" x14ac:dyDescent="0.45">
      <c r="B3669" s="30"/>
      <c r="C3669" s="30"/>
      <c r="D3669" s="30"/>
      <c r="E3669" s="30"/>
      <c r="G3669" s="200"/>
    </row>
    <row r="3670" spans="2:7" s="3" customFormat="1" x14ac:dyDescent="0.45">
      <c r="B3670" s="30"/>
      <c r="C3670" s="30"/>
      <c r="D3670" s="30"/>
      <c r="E3670" s="30"/>
      <c r="G3670" s="200"/>
    </row>
    <row r="3671" spans="2:7" s="3" customFormat="1" x14ac:dyDescent="0.45">
      <c r="B3671" s="30"/>
      <c r="C3671" s="30"/>
      <c r="D3671" s="30"/>
      <c r="E3671" s="30"/>
      <c r="G3671" s="200"/>
    </row>
    <row r="3672" spans="2:7" s="3" customFormat="1" x14ac:dyDescent="0.45">
      <c r="B3672" s="30"/>
      <c r="C3672" s="30"/>
      <c r="D3672" s="30"/>
      <c r="E3672" s="30"/>
      <c r="G3672" s="200"/>
    </row>
    <row r="3673" spans="2:7" s="3" customFormat="1" x14ac:dyDescent="0.45">
      <c r="B3673" s="30"/>
      <c r="C3673" s="30"/>
      <c r="D3673" s="30"/>
      <c r="E3673" s="30"/>
      <c r="G3673" s="200"/>
    </row>
    <row r="3674" spans="2:7" s="3" customFormat="1" x14ac:dyDescent="0.45">
      <c r="B3674" s="30"/>
      <c r="C3674" s="30"/>
      <c r="D3674" s="30"/>
      <c r="E3674" s="30"/>
      <c r="G3674" s="200"/>
    </row>
    <row r="3675" spans="2:7" s="3" customFormat="1" x14ac:dyDescent="0.45">
      <c r="B3675" s="30"/>
      <c r="C3675" s="30"/>
      <c r="D3675" s="30"/>
      <c r="E3675" s="30"/>
      <c r="G3675" s="200"/>
    </row>
    <row r="3676" spans="2:7" s="3" customFormat="1" x14ac:dyDescent="0.45">
      <c r="B3676" s="30"/>
      <c r="C3676" s="30"/>
      <c r="D3676" s="30"/>
      <c r="E3676" s="30"/>
      <c r="G3676" s="200"/>
    </row>
    <row r="3677" spans="2:7" s="3" customFormat="1" x14ac:dyDescent="0.45">
      <c r="B3677" s="30"/>
      <c r="C3677" s="30"/>
      <c r="D3677" s="30"/>
      <c r="E3677" s="30"/>
      <c r="G3677" s="200"/>
    </row>
    <row r="3678" spans="2:7" s="3" customFormat="1" x14ac:dyDescent="0.45">
      <c r="B3678" s="30"/>
      <c r="C3678" s="30"/>
      <c r="D3678" s="30"/>
      <c r="E3678" s="30"/>
      <c r="G3678" s="200"/>
    </row>
    <row r="3679" spans="2:7" s="3" customFormat="1" x14ac:dyDescent="0.45">
      <c r="B3679" s="30"/>
      <c r="C3679" s="30"/>
      <c r="D3679" s="30"/>
      <c r="E3679" s="30"/>
      <c r="G3679" s="200"/>
    </row>
    <row r="3680" spans="2:7" s="3" customFormat="1" x14ac:dyDescent="0.45">
      <c r="B3680" s="30"/>
      <c r="C3680" s="30"/>
      <c r="D3680" s="30"/>
      <c r="E3680" s="30"/>
      <c r="G3680" s="200"/>
    </row>
    <row r="3681" spans="2:7" s="3" customFormat="1" x14ac:dyDescent="0.45">
      <c r="B3681" s="30"/>
      <c r="C3681" s="30"/>
      <c r="D3681" s="30"/>
      <c r="E3681" s="30"/>
      <c r="G3681" s="200"/>
    </row>
    <row r="3682" spans="2:7" s="3" customFormat="1" x14ac:dyDescent="0.45">
      <c r="B3682" s="30"/>
      <c r="C3682" s="30"/>
      <c r="D3682" s="30"/>
      <c r="E3682" s="30"/>
      <c r="G3682" s="200"/>
    </row>
    <row r="3683" spans="2:7" s="3" customFormat="1" x14ac:dyDescent="0.45">
      <c r="B3683" s="30"/>
      <c r="C3683" s="30"/>
      <c r="D3683" s="30"/>
      <c r="E3683" s="30"/>
      <c r="G3683" s="200"/>
    </row>
    <row r="3684" spans="2:7" s="3" customFormat="1" x14ac:dyDescent="0.45">
      <c r="B3684" s="30"/>
      <c r="C3684" s="30"/>
      <c r="D3684" s="30"/>
      <c r="E3684" s="30"/>
      <c r="G3684" s="200"/>
    </row>
    <row r="3685" spans="2:7" s="3" customFormat="1" x14ac:dyDescent="0.45">
      <c r="B3685" s="30"/>
      <c r="C3685" s="30"/>
      <c r="D3685" s="30"/>
      <c r="E3685" s="30"/>
      <c r="G3685" s="200"/>
    </row>
    <row r="3686" spans="2:7" s="3" customFormat="1" x14ac:dyDescent="0.45">
      <c r="B3686" s="30"/>
      <c r="C3686" s="30"/>
      <c r="D3686" s="30"/>
      <c r="E3686" s="30"/>
      <c r="G3686" s="200"/>
    </row>
    <row r="3687" spans="2:7" s="3" customFormat="1" x14ac:dyDescent="0.45">
      <c r="B3687" s="30"/>
      <c r="C3687" s="30"/>
      <c r="D3687" s="30"/>
      <c r="E3687" s="30"/>
      <c r="G3687" s="200"/>
    </row>
    <row r="3688" spans="2:7" s="3" customFormat="1" x14ac:dyDescent="0.45">
      <c r="B3688" s="30"/>
      <c r="C3688" s="30"/>
      <c r="D3688" s="30"/>
      <c r="E3688" s="30"/>
      <c r="G3688" s="200"/>
    </row>
    <row r="3689" spans="2:7" s="3" customFormat="1" x14ac:dyDescent="0.45">
      <c r="B3689" s="30"/>
      <c r="C3689" s="30"/>
      <c r="D3689" s="30"/>
      <c r="E3689" s="30"/>
      <c r="G3689" s="200"/>
    </row>
    <row r="3690" spans="2:7" s="3" customFormat="1" x14ac:dyDescent="0.45">
      <c r="B3690" s="30"/>
      <c r="C3690" s="30"/>
      <c r="D3690" s="30"/>
      <c r="E3690" s="30"/>
      <c r="G3690" s="200"/>
    </row>
    <row r="3691" spans="2:7" s="3" customFormat="1" x14ac:dyDescent="0.45">
      <c r="B3691" s="30"/>
      <c r="C3691" s="30"/>
      <c r="D3691" s="30"/>
      <c r="E3691" s="30"/>
      <c r="G3691" s="200"/>
    </row>
    <row r="3692" spans="2:7" s="3" customFormat="1" x14ac:dyDescent="0.45">
      <c r="B3692" s="30"/>
      <c r="C3692" s="30"/>
      <c r="D3692" s="30"/>
      <c r="E3692" s="30"/>
      <c r="G3692" s="200"/>
    </row>
    <row r="3693" spans="2:7" s="3" customFormat="1" x14ac:dyDescent="0.45">
      <c r="B3693" s="30"/>
      <c r="C3693" s="30"/>
      <c r="D3693" s="30"/>
      <c r="E3693" s="30"/>
      <c r="G3693" s="200"/>
    </row>
    <row r="3694" spans="2:7" s="3" customFormat="1" x14ac:dyDescent="0.45">
      <c r="B3694" s="30"/>
      <c r="C3694" s="30"/>
      <c r="D3694" s="30"/>
      <c r="E3694" s="30"/>
      <c r="G3694" s="200"/>
    </row>
    <row r="3695" spans="2:7" s="3" customFormat="1" x14ac:dyDescent="0.45">
      <c r="B3695" s="30"/>
      <c r="C3695" s="30"/>
      <c r="D3695" s="30"/>
      <c r="E3695" s="30"/>
      <c r="G3695" s="200"/>
    </row>
    <row r="3696" spans="2:7" s="3" customFormat="1" x14ac:dyDescent="0.45">
      <c r="B3696" s="30"/>
      <c r="C3696" s="30"/>
      <c r="D3696" s="30"/>
      <c r="E3696" s="30"/>
      <c r="G3696" s="200"/>
    </row>
    <row r="3697" spans="2:7" s="3" customFormat="1" x14ac:dyDescent="0.45">
      <c r="B3697" s="30"/>
      <c r="C3697" s="30"/>
      <c r="D3697" s="30"/>
      <c r="E3697" s="30"/>
      <c r="G3697" s="200"/>
    </row>
    <row r="3698" spans="2:7" s="3" customFormat="1" x14ac:dyDescent="0.45">
      <c r="B3698" s="30"/>
      <c r="C3698" s="30"/>
      <c r="D3698" s="30"/>
      <c r="E3698" s="30"/>
      <c r="G3698" s="200"/>
    </row>
    <row r="3699" spans="2:7" s="3" customFormat="1" x14ac:dyDescent="0.45">
      <c r="B3699" s="30"/>
      <c r="C3699" s="30"/>
      <c r="D3699" s="30"/>
      <c r="E3699" s="30"/>
      <c r="G3699" s="200"/>
    </row>
    <row r="3700" spans="2:7" s="3" customFormat="1" x14ac:dyDescent="0.45">
      <c r="B3700" s="30"/>
      <c r="C3700" s="30"/>
      <c r="D3700" s="30"/>
      <c r="E3700" s="30"/>
      <c r="G3700" s="200"/>
    </row>
    <row r="3701" spans="2:7" s="3" customFormat="1" x14ac:dyDescent="0.45">
      <c r="B3701" s="30"/>
      <c r="C3701" s="30"/>
      <c r="D3701" s="30"/>
      <c r="E3701" s="30"/>
      <c r="G3701" s="200"/>
    </row>
    <row r="3702" spans="2:7" s="3" customFormat="1" x14ac:dyDescent="0.45">
      <c r="B3702" s="30"/>
      <c r="C3702" s="30"/>
      <c r="D3702" s="30"/>
      <c r="E3702" s="30"/>
      <c r="G3702" s="200"/>
    </row>
    <row r="3703" spans="2:7" s="3" customFormat="1" x14ac:dyDescent="0.45">
      <c r="B3703" s="30"/>
      <c r="C3703" s="30"/>
      <c r="D3703" s="30"/>
      <c r="E3703" s="30"/>
      <c r="G3703" s="200"/>
    </row>
    <row r="3704" spans="2:7" s="3" customFormat="1" x14ac:dyDescent="0.45">
      <c r="B3704" s="30"/>
      <c r="C3704" s="30"/>
      <c r="D3704" s="30"/>
      <c r="E3704" s="30"/>
      <c r="G3704" s="200"/>
    </row>
    <row r="3705" spans="2:7" s="3" customFormat="1" x14ac:dyDescent="0.45">
      <c r="B3705" s="30"/>
      <c r="C3705" s="30"/>
      <c r="D3705" s="30"/>
      <c r="E3705" s="30"/>
      <c r="G3705" s="200"/>
    </row>
    <row r="3706" spans="2:7" s="3" customFormat="1" x14ac:dyDescent="0.45">
      <c r="B3706" s="30"/>
      <c r="C3706" s="30"/>
      <c r="D3706" s="30"/>
      <c r="E3706" s="30"/>
      <c r="G3706" s="200"/>
    </row>
    <row r="3707" spans="2:7" s="3" customFormat="1" x14ac:dyDescent="0.45">
      <c r="B3707" s="30"/>
      <c r="C3707" s="30"/>
      <c r="D3707" s="30"/>
      <c r="E3707" s="30"/>
      <c r="G3707" s="200"/>
    </row>
    <row r="3708" spans="2:7" s="3" customFormat="1" x14ac:dyDescent="0.45">
      <c r="B3708" s="30"/>
      <c r="C3708" s="30"/>
      <c r="D3708" s="30"/>
      <c r="E3708" s="30"/>
      <c r="G3708" s="200"/>
    </row>
    <row r="3709" spans="2:7" s="3" customFormat="1" x14ac:dyDescent="0.45">
      <c r="B3709" s="30"/>
      <c r="C3709" s="30"/>
      <c r="D3709" s="30"/>
      <c r="E3709" s="30"/>
      <c r="G3709" s="200"/>
    </row>
    <row r="3710" spans="2:7" s="3" customFormat="1" x14ac:dyDescent="0.45">
      <c r="B3710" s="30"/>
      <c r="C3710" s="30"/>
      <c r="D3710" s="30"/>
      <c r="E3710" s="30"/>
      <c r="G3710" s="200"/>
    </row>
    <row r="3711" spans="2:7" s="3" customFormat="1" x14ac:dyDescent="0.45">
      <c r="B3711" s="30"/>
      <c r="C3711" s="30"/>
      <c r="D3711" s="30"/>
      <c r="E3711" s="30"/>
      <c r="G3711" s="200"/>
    </row>
    <row r="3712" spans="2:7" s="3" customFormat="1" x14ac:dyDescent="0.45">
      <c r="B3712" s="30"/>
      <c r="C3712" s="30"/>
      <c r="D3712" s="30"/>
      <c r="E3712" s="30"/>
      <c r="G3712" s="200"/>
    </row>
    <row r="3713" spans="2:7" s="3" customFormat="1" x14ac:dyDescent="0.45">
      <c r="B3713" s="30"/>
      <c r="C3713" s="30"/>
      <c r="D3713" s="30"/>
      <c r="E3713" s="30"/>
      <c r="G3713" s="200"/>
    </row>
    <row r="3714" spans="2:7" s="3" customFormat="1" x14ac:dyDescent="0.45">
      <c r="B3714" s="30"/>
      <c r="C3714" s="30"/>
      <c r="D3714" s="30"/>
      <c r="E3714" s="30"/>
      <c r="G3714" s="200"/>
    </row>
    <row r="3715" spans="2:7" s="3" customFormat="1" x14ac:dyDescent="0.45">
      <c r="B3715" s="30"/>
      <c r="C3715" s="30"/>
      <c r="D3715" s="30"/>
      <c r="E3715" s="30"/>
      <c r="G3715" s="200"/>
    </row>
    <row r="3716" spans="2:7" s="3" customFormat="1" x14ac:dyDescent="0.45">
      <c r="B3716" s="30"/>
      <c r="C3716" s="30"/>
      <c r="D3716" s="30"/>
      <c r="E3716" s="30"/>
      <c r="G3716" s="200"/>
    </row>
    <row r="3717" spans="2:7" s="3" customFormat="1" x14ac:dyDescent="0.45">
      <c r="B3717" s="30"/>
      <c r="C3717" s="30"/>
      <c r="D3717" s="30"/>
      <c r="E3717" s="30"/>
      <c r="G3717" s="200"/>
    </row>
    <row r="3718" spans="2:7" s="3" customFormat="1" x14ac:dyDescent="0.45">
      <c r="B3718" s="30"/>
      <c r="C3718" s="30"/>
      <c r="D3718" s="30"/>
      <c r="E3718" s="30"/>
      <c r="G3718" s="200"/>
    </row>
    <row r="3719" spans="2:7" s="3" customFormat="1" x14ac:dyDescent="0.45">
      <c r="B3719" s="30"/>
      <c r="C3719" s="30"/>
      <c r="D3719" s="30"/>
      <c r="E3719" s="30"/>
      <c r="G3719" s="200"/>
    </row>
    <row r="3720" spans="2:7" s="3" customFormat="1" x14ac:dyDescent="0.45">
      <c r="B3720" s="30"/>
      <c r="C3720" s="30"/>
      <c r="D3720" s="30"/>
      <c r="E3720" s="30"/>
      <c r="G3720" s="200"/>
    </row>
    <row r="3721" spans="2:7" s="3" customFormat="1" x14ac:dyDescent="0.45">
      <c r="B3721" s="30"/>
      <c r="C3721" s="30"/>
      <c r="D3721" s="30"/>
      <c r="E3721" s="30"/>
      <c r="G3721" s="200"/>
    </row>
    <row r="3722" spans="2:7" s="3" customFormat="1" x14ac:dyDescent="0.45">
      <c r="B3722" s="30"/>
      <c r="C3722" s="30"/>
      <c r="D3722" s="30"/>
      <c r="E3722" s="30"/>
      <c r="G3722" s="200"/>
    </row>
    <row r="3723" spans="2:7" s="3" customFormat="1" x14ac:dyDescent="0.45">
      <c r="B3723" s="30"/>
      <c r="C3723" s="30"/>
      <c r="D3723" s="30"/>
      <c r="E3723" s="30"/>
      <c r="G3723" s="200"/>
    </row>
    <row r="3724" spans="2:7" s="3" customFormat="1" x14ac:dyDescent="0.45">
      <c r="B3724" s="30"/>
      <c r="C3724" s="30"/>
      <c r="D3724" s="30"/>
      <c r="E3724" s="30"/>
      <c r="G3724" s="200"/>
    </row>
    <row r="3725" spans="2:7" s="3" customFormat="1" x14ac:dyDescent="0.45">
      <c r="B3725" s="30"/>
      <c r="C3725" s="30"/>
      <c r="D3725" s="30"/>
      <c r="E3725" s="30"/>
      <c r="G3725" s="200"/>
    </row>
    <row r="3726" spans="2:7" s="3" customFormat="1" x14ac:dyDescent="0.45">
      <c r="B3726" s="30"/>
      <c r="C3726" s="30"/>
      <c r="D3726" s="30"/>
      <c r="E3726" s="30"/>
      <c r="G3726" s="200"/>
    </row>
    <row r="3727" spans="2:7" s="3" customFormat="1" x14ac:dyDescent="0.45">
      <c r="B3727" s="30"/>
      <c r="C3727" s="30"/>
      <c r="D3727" s="30"/>
      <c r="E3727" s="30"/>
      <c r="G3727" s="200"/>
    </row>
    <row r="3728" spans="2:7" s="3" customFormat="1" x14ac:dyDescent="0.45">
      <c r="B3728" s="30"/>
      <c r="C3728" s="30"/>
      <c r="D3728" s="30"/>
      <c r="E3728" s="30"/>
      <c r="G3728" s="200"/>
    </row>
    <row r="3729" spans="2:7" s="3" customFormat="1" x14ac:dyDescent="0.45">
      <c r="B3729" s="30"/>
      <c r="C3729" s="30"/>
      <c r="D3729" s="30"/>
      <c r="E3729" s="30"/>
      <c r="G3729" s="200"/>
    </row>
    <row r="3730" spans="2:7" s="3" customFormat="1" x14ac:dyDescent="0.45">
      <c r="B3730" s="30"/>
      <c r="C3730" s="30"/>
      <c r="D3730" s="30"/>
      <c r="E3730" s="30"/>
      <c r="G3730" s="200"/>
    </row>
    <row r="3731" spans="2:7" s="3" customFormat="1" x14ac:dyDescent="0.45">
      <c r="B3731" s="30"/>
      <c r="C3731" s="30"/>
      <c r="D3731" s="30"/>
      <c r="E3731" s="30"/>
      <c r="G3731" s="200"/>
    </row>
    <row r="3732" spans="2:7" s="3" customFormat="1" x14ac:dyDescent="0.45">
      <c r="B3732" s="30"/>
      <c r="C3732" s="30"/>
      <c r="D3732" s="30"/>
      <c r="E3732" s="30"/>
      <c r="G3732" s="200"/>
    </row>
    <row r="3733" spans="2:7" s="3" customFormat="1" x14ac:dyDescent="0.45">
      <c r="B3733" s="30"/>
      <c r="C3733" s="30"/>
      <c r="D3733" s="30"/>
      <c r="E3733" s="30"/>
      <c r="G3733" s="200"/>
    </row>
    <row r="3734" spans="2:7" s="3" customFormat="1" x14ac:dyDescent="0.45">
      <c r="B3734" s="30"/>
      <c r="C3734" s="30"/>
      <c r="D3734" s="30"/>
      <c r="E3734" s="30"/>
      <c r="G3734" s="200"/>
    </row>
    <row r="3735" spans="2:7" s="3" customFormat="1" x14ac:dyDescent="0.45">
      <c r="B3735" s="30"/>
      <c r="C3735" s="30"/>
      <c r="D3735" s="30"/>
      <c r="E3735" s="30"/>
      <c r="G3735" s="200"/>
    </row>
    <row r="3736" spans="2:7" s="3" customFormat="1" x14ac:dyDescent="0.45">
      <c r="B3736" s="30"/>
      <c r="C3736" s="30"/>
      <c r="D3736" s="30"/>
      <c r="E3736" s="30"/>
      <c r="G3736" s="200"/>
    </row>
    <row r="3737" spans="2:7" s="3" customFormat="1" x14ac:dyDescent="0.45">
      <c r="B3737" s="30"/>
      <c r="C3737" s="30"/>
      <c r="D3737" s="30"/>
      <c r="E3737" s="30"/>
      <c r="G3737" s="200"/>
    </row>
    <row r="3738" spans="2:7" s="3" customFormat="1" x14ac:dyDescent="0.45">
      <c r="B3738" s="30"/>
      <c r="C3738" s="30"/>
      <c r="D3738" s="30"/>
      <c r="E3738" s="30"/>
      <c r="G3738" s="200"/>
    </row>
    <row r="3739" spans="2:7" s="3" customFormat="1" x14ac:dyDescent="0.45">
      <c r="B3739" s="30"/>
      <c r="C3739" s="30"/>
      <c r="D3739" s="30"/>
      <c r="E3739" s="30"/>
      <c r="G3739" s="200"/>
    </row>
    <row r="3740" spans="2:7" s="3" customFormat="1" x14ac:dyDescent="0.45">
      <c r="B3740" s="30"/>
      <c r="C3740" s="30"/>
      <c r="D3740" s="30"/>
      <c r="E3740" s="30"/>
      <c r="G3740" s="200"/>
    </row>
    <row r="3741" spans="2:7" s="3" customFormat="1" x14ac:dyDescent="0.45">
      <c r="B3741" s="30"/>
      <c r="C3741" s="30"/>
      <c r="D3741" s="30"/>
      <c r="E3741" s="30"/>
      <c r="G3741" s="200"/>
    </row>
    <row r="3742" spans="2:7" s="3" customFormat="1" x14ac:dyDescent="0.45">
      <c r="B3742" s="30"/>
      <c r="C3742" s="30"/>
      <c r="D3742" s="30"/>
      <c r="E3742" s="30"/>
      <c r="G3742" s="200"/>
    </row>
    <row r="3743" spans="2:7" s="3" customFormat="1" x14ac:dyDescent="0.45">
      <c r="B3743" s="30"/>
      <c r="C3743" s="30"/>
      <c r="D3743" s="30"/>
      <c r="E3743" s="30"/>
      <c r="G3743" s="200"/>
    </row>
    <row r="3744" spans="2:7" s="3" customFormat="1" x14ac:dyDescent="0.45">
      <c r="B3744" s="30"/>
      <c r="C3744" s="30"/>
      <c r="D3744" s="30"/>
      <c r="E3744" s="30"/>
      <c r="G3744" s="200"/>
    </row>
    <row r="3745" spans="2:7" s="3" customFormat="1" x14ac:dyDescent="0.45">
      <c r="B3745" s="30"/>
      <c r="C3745" s="30"/>
      <c r="D3745" s="30"/>
      <c r="E3745" s="30"/>
      <c r="G3745" s="200"/>
    </row>
    <row r="3746" spans="2:7" s="3" customFormat="1" x14ac:dyDescent="0.45">
      <c r="B3746" s="30"/>
      <c r="C3746" s="30"/>
      <c r="D3746" s="30"/>
      <c r="E3746" s="30"/>
      <c r="G3746" s="200"/>
    </row>
    <row r="3747" spans="2:7" s="3" customFormat="1" x14ac:dyDescent="0.45">
      <c r="B3747" s="30"/>
      <c r="C3747" s="30"/>
      <c r="D3747" s="30"/>
      <c r="E3747" s="30"/>
      <c r="G3747" s="200"/>
    </row>
    <row r="3748" spans="2:7" s="3" customFormat="1" x14ac:dyDescent="0.45">
      <c r="B3748" s="30"/>
      <c r="C3748" s="30"/>
      <c r="D3748" s="30"/>
      <c r="E3748" s="30"/>
      <c r="G3748" s="200"/>
    </row>
    <row r="3749" spans="2:7" s="3" customFormat="1" x14ac:dyDescent="0.45">
      <c r="B3749" s="30"/>
      <c r="C3749" s="30"/>
      <c r="D3749" s="30"/>
      <c r="E3749" s="30"/>
      <c r="G3749" s="200"/>
    </row>
    <row r="3750" spans="2:7" s="3" customFormat="1" x14ac:dyDescent="0.45">
      <c r="B3750" s="30"/>
      <c r="C3750" s="30"/>
      <c r="D3750" s="30"/>
      <c r="E3750" s="30"/>
      <c r="G3750" s="200"/>
    </row>
    <row r="3751" spans="2:7" s="3" customFormat="1" x14ac:dyDescent="0.45">
      <c r="B3751" s="30"/>
      <c r="C3751" s="30"/>
      <c r="D3751" s="30"/>
      <c r="E3751" s="30"/>
      <c r="G3751" s="200"/>
    </row>
    <row r="3752" spans="2:7" s="3" customFormat="1" x14ac:dyDescent="0.45">
      <c r="B3752" s="30"/>
      <c r="C3752" s="30"/>
      <c r="D3752" s="30"/>
      <c r="E3752" s="30"/>
      <c r="G3752" s="200"/>
    </row>
    <row r="3753" spans="2:7" s="3" customFormat="1" x14ac:dyDescent="0.45">
      <c r="B3753" s="30"/>
      <c r="C3753" s="30"/>
      <c r="D3753" s="30"/>
      <c r="E3753" s="30"/>
      <c r="G3753" s="200"/>
    </row>
    <row r="3754" spans="2:7" s="3" customFormat="1" x14ac:dyDescent="0.45">
      <c r="B3754" s="30"/>
      <c r="C3754" s="30"/>
      <c r="D3754" s="30"/>
      <c r="E3754" s="30"/>
      <c r="G3754" s="200"/>
    </row>
    <row r="3755" spans="2:7" s="3" customFormat="1" x14ac:dyDescent="0.45">
      <c r="B3755" s="30"/>
      <c r="C3755" s="30"/>
      <c r="D3755" s="30"/>
      <c r="E3755" s="30"/>
      <c r="G3755" s="200"/>
    </row>
    <row r="3756" spans="2:7" s="3" customFormat="1" x14ac:dyDescent="0.45">
      <c r="B3756" s="30"/>
      <c r="C3756" s="30"/>
      <c r="D3756" s="30"/>
      <c r="E3756" s="30"/>
      <c r="G3756" s="200"/>
    </row>
    <row r="3757" spans="2:7" s="3" customFormat="1" x14ac:dyDescent="0.45">
      <c r="B3757" s="30"/>
      <c r="C3757" s="30"/>
      <c r="D3757" s="30"/>
      <c r="E3757" s="30"/>
      <c r="G3757" s="200"/>
    </row>
    <row r="3758" spans="2:7" s="3" customFormat="1" x14ac:dyDescent="0.45">
      <c r="B3758" s="30"/>
      <c r="C3758" s="30"/>
      <c r="D3758" s="30"/>
      <c r="E3758" s="30"/>
      <c r="G3758" s="200"/>
    </row>
    <row r="3759" spans="2:7" s="3" customFormat="1" x14ac:dyDescent="0.45">
      <c r="B3759" s="30"/>
      <c r="C3759" s="30"/>
      <c r="D3759" s="30"/>
      <c r="E3759" s="30"/>
      <c r="G3759" s="200"/>
    </row>
    <row r="3760" spans="2:7" s="3" customFormat="1" x14ac:dyDescent="0.45">
      <c r="B3760" s="30"/>
      <c r="C3760" s="30"/>
      <c r="D3760" s="30"/>
      <c r="E3760" s="30"/>
      <c r="G3760" s="200"/>
    </row>
    <row r="3761" spans="2:7" s="3" customFormat="1" x14ac:dyDescent="0.45">
      <c r="B3761" s="30"/>
      <c r="C3761" s="30"/>
      <c r="D3761" s="30"/>
      <c r="E3761" s="30"/>
      <c r="G3761" s="200"/>
    </row>
    <row r="3762" spans="2:7" s="3" customFormat="1" x14ac:dyDescent="0.45">
      <c r="B3762" s="30"/>
      <c r="C3762" s="30"/>
      <c r="D3762" s="30"/>
      <c r="E3762" s="30"/>
      <c r="G3762" s="200"/>
    </row>
    <row r="3763" spans="2:7" s="3" customFormat="1" x14ac:dyDescent="0.45">
      <c r="B3763" s="30"/>
      <c r="C3763" s="30"/>
      <c r="D3763" s="30"/>
      <c r="E3763" s="30"/>
      <c r="G3763" s="200"/>
    </row>
    <row r="3764" spans="2:7" s="3" customFormat="1" x14ac:dyDescent="0.45">
      <c r="B3764" s="30"/>
      <c r="C3764" s="30"/>
      <c r="D3764" s="30"/>
      <c r="E3764" s="30"/>
      <c r="G3764" s="200"/>
    </row>
    <row r="3765" spans="2:7" s="3" customFormat="1" x14ac:dyDescent="0.45">
      <c r="B3765" s="30"/>
      <c r="C3765" s="30"/>
      <c r="D3765" s="30"/>
      <c r="E3765" s="30"/>
      <c r="G3765" s="200"/>
    </row>
    <row r="3766" spans="2:7" s="3" customFormat="1" x14ac:dyDescent="0.45">
      <c r="B3766" s="30"/>
      <c r="C3766" s="30"/>
      <c r="D3766" s="30"/>
      <c r="E3766" s="30"/>
      <c r="G3766" s="200"/>
    </row>
    <row r="3767" spans="2:7" s="3" customFormat="1" x14ac:dyDescent="0.45">
      <c r="B3767" s="30"/>
      <c r="C3767" s="30"/>
      <c r="D3767" s="30"/>
      <c r="E3767" s="30"/>
      <c r="G3767" s="200"/>
    </row>
    <row r="3768" spans="2:7" s="3" customFormat="1" x14ac:dyDescent="0.45">
      <c r="B3768" s="30"/>
      <c r="C3768" s="30"/>
      <c r="D3768" s="30"/>
      <c r="E3768" s="30"/>
      <c r="G3768" s="200"/>
    </row>
    <row r="3769" spans="2:7" s="3" customFormat="1" x14ac:dyDescent="0.45">
      <c r="B3769" s="30"/>
      <c r="C3769" s="30"/>
      <c r="D3769" s="30"/>
      <c r="E3769" s="30"/>
      <c r="G3769" s="200"/>
    </row>
    <row r="3770" spans="2:7" s="3" customFormat="1" x14ac:dyDescent="0.45">
      <c r="B3770" s="30"/>
      <c r="C3770" s="30"/>
      <c r="D3770" s="30"/>
      <c r="E3770" s="30"/>
      <c r="G3770" s="200"/>
    </row>
    <row r="3771" spans="2:7" s="3" customFormat="1" x14ac:dyDescent="0.45">
      <c r="B3771" s="30"/>
      <c r="C3771" s="30"/>
      <c r="D3771" s="30"/>
      <c r="E3771" s="30"/>
      <c r="G3771" s="200"/>
    </row>
    <row r="3772" spans="2:7" s="3" customFormat="1" x14ac:dyDescent="0.45">
      <c r="B3772" s="30"/>
      <c r="C3772" s="30"/>
      <c r="D3772" s="30"/>
      <c r="E3772" s="30"/>
      <c r="G3772" s="200"/>
    </row>
    <row r="3773" spans="2:7" s="3" customFormat="1" x14ac:dyDescent="0.45">
      <c r="B3773" s="30"/>
      <c r="C3773" s="30"/>
      <c r="D3773" s="30"/>
      <c r="E3773" s="30"/>
      <c r="G3773" s="200"/>
    </row>
    <row r="3774" spans="2:7" s="3" customFormat="1" x14ac:dyDescent="0.45">
      <c r="B3774" s="30"/>
      <c r="C3774" s="30"/>
      <c r="D3774" s="30"/>
      <c r="E3774" s="30"/>
      <c r="G3774" s="200"/>
    </row>
    <row r="3775" spans="2:7" s="3" customFormat="1" x14ac:dyDescent="0.45">
      <c r="B3775" s="30"/>
      <c r="C3775" s="30"/>
      <c r="D3775" s="30"/>
      <c r="E3775" s="30"/>
      <c r="G3775" s="200"/>
    </row>
    <row r="3776" spans="2:7" s="3" customFormat="1" x14ac:dyDescent="0.45">
      <c r="B3776" s="30"/>
      <c r="C3776" s="30"/>
      <c r="D3776" s="30"/>
      <c r="E3776" s="30"/>
      <c r="G3776" s="200"/>
    </row>
    <row r="3777" spans="2:7" s="3" customFormat="1" x14ac:dyDescent="0.45">
      <c r="B3777" s="30"/>
      <c r="C3777" s="30"/>
      <c r="D3777" s="30"/>
      <c r="E3777" s="30"/>
      <c r="G3777" s="200"/>
    </row>
    <row r="3778" spans="2:7" s="3" customFormat="1" x14ac:dyDescent="0.45">
      <c r="B3778" s="30"/>
      <c r="C3778" s="30"/>
      <c r="D3778" s="30"/>
      <c r="E3778" s="30"/>
      <c r="G3778" s="200"/>
    </row>
    <row r="3779" spans="2:7" s="3" customFormat="1" x14ac:dyDescent="0.45">
      <c r="B3779" s="30"/>
      <c r="C3779" s="30"/>
      <c r="D3779" s="30"/>
      <c r="E3779" s="30"/>
      <c r="G3779" s="200"/>
    </row>
    <row r="3780" spans="2:7" s="3" customFormat="1" x14ac:dyDescent="0.45">
      <c r="B3780" s="30"/>
      <c r="C3780" s="30"/>
      <c r="D3780" s="30"/>
      <c r="E3780" s="30"/>
      <c r="G3780" s="200"/>
    </row>
    <row r="3781" spans="2:7" s="3" customFormat="1" x14ac:dyDescent="0.45">
      <c r="B3781" s="30"/>
      <c r="C3781" s="30"/>
      <c r="D3781" s="30"/>
      <c r="E3781" s="30"/>
      <c r="G3781" s="200"/>
    </row>
    <row r="3782" spans="2:7" s="3" customFormat="1" x14ac:dyDescent="0.45">
      <c r="B3782" s="30"/>
      <c r="C3782" s="30"/>
      <c r="D3782" s="30"/>
      <c r="E3782" s="30"/>
      <c r="G3782" s="200"/>
    </row>
    <row r="3783" spans="2:7" s="3" customFormat="1" x14ac:dyDescent="0.45">
      <c r="B3783" s="30"/>
      <c r="C3783" s="30"/>
      <c r="D3783" s="30"/>
      <c r="E3783" s="30"/>
      <c r="G3783" s="200"/>
    </row>
    <row r="3784" spans="2:7" s="3" customFormat="1" x14ac:dyDescent="0.45">
      <c r="B3784" s="30"/>
      <c r="C3784" s="30"/>
      <c r="D3784" s="30"/>
      <c r="E3784" s="30"/>
      <c r="G3784" s="200"/>
    </row>
    <row r="3785" spans="2:7" s="3" customFormat="1" x14ac:dyDescent="0.45">
      <c r="B3785" s="30"/>
      <c r="C3785" s="30"/>
      <c r="D3785" s="30"/>
      <c r="E3785" s="30"/>
      <c r="G3785" s="200"/>
    </row>
    <row r="3786" spans="2:7" s="3" customFormat="1" x14ac:dyDescent="0.45">
      <c r="B3786" s="30"/>
      <c r="C3786" s="30"/>
      <c r="D3786" s="30"/>
      <c r="E3786" s="30"/>
      <c r="G3786" s="200"/>
    </row>
    <row r="3787" spans="2:7" s="3" customFormat="1" x14ac:dyDescent="0.45">
      <c r="B3787" s="30"/>
      <c r="C3787" s="30"/>
      <c r="D3787" s="30"/>
      <c r="E3787" s="30"/>
      <c r="G3787" s="200"/>
    </row>
    <row r="3788" spans="2:7" s="3" customFormat="1" x14ac:dyDescent="0.45">
      <c r="B3788" s="30"/>
      <c r="C3788" s="30"/>
      <c r="D3788" s="30"/>
      <c r="E3788" s="30"/>
      <c r="G3788" s="200"/>
    </row>
    <row r="3789" spans="2:7" s="3" customFormat="1" x14ac:dyDescent="0.45">
      <c r="B3789" s="30"/>
      <c r="C3789" s="30"/>
      <c r="D3789" s="30"/>
      <c r="E3789" s="30"/>
      <c r="G3789" s="200"/>
    </row>
    <row r="3790" spans="2:7" s="3" customFormat="1" x14ac:dyDescent="0.45">
      <c r="B3790" s="30"/>
      <c r="C3790" s="30"/>
      <c r="D3790" s="30"/>
      <c r="E3790" s="30"/>
      <c r="G3790" s="200"/>
    </row>
    <row r="3791" spans="2:7" s="3" customFormat="1" x14ac:dyDescent="0.45">
      <c r="B3791" s="30"/>
      <c r="C3791" s="30"/>
      <c r="D3791" s="30"/>
      <c r="E3791" s="30"/>
      <c r="G3791" s="200"/>
    </row>
    <row r="3792" spans="2:7" s="3" customFormat="1" x14ac:dyDescent="0.45">
      <c r="B3792" s="30"/>
      <c r="C3792" s="30"/>
      <c r="D3792" s="30"/>
      <c r="E3792" s="30"/>
      <c r="G3792" s="200"/>
    </row>
    <row r="3793" spans="2:7" s="3" customFormat="1" x14ac:dyDescent="0.45">
      <c r="B3793" s="30"/>
      <c r="C3793" s="30"/>
      <c r="D3793" s="30"/>
      <c r="E3793" s="30"/>
      <c r="G3793" s="200"/>
    </row>
    <row r="3794" spans="2:7" s="3" customFormat="1" x14ac:dyDescent="0.45">
      <c r="B3794" s="30"/>
      <c r="C3794" s="30"/>
      <c r="D3794" s="30"/>
      <c r="E3794" s="30"/>
      <c r="G3794" s="200"/>
    </row>
    <row r="3795" spans="2:7" s="3" customFormat="1" x14ac:dyDescent="0.45">
      <c r="B3795" s="30"/>
      <c r="C3795" s="30"/>
      <c r="D3795" s="30"/>
      <c r="E3795" s="30"/>
      <c r="G3795" s="200"/>
    </row>
    <row r="3796" spans="2:7" s="3" customFormat="1" x14ac:dyDescent="0.45">
      <c r="B3796" s="30"/>
      <c r="C3796" s="30"/>
      <c r="D3796" s="30"/>
      <c r="E3796" s="30"/>
      <c r="G3796" s="200"/>
    </row>
    <row r="3797" spans="2:7" s="3" customFormat="1" x14ac:dyDescent="0.45">
      <c r="B3797" s="30"/>
      <c r="C3797" s="30"/>
      <c r="D3797" s="30"/>
      <c r="E3797" s="30"/>
      <c r="G3797" s="200"/>
    </row>
    <row r="3798" spans="2:7" s="3" customFormat="1" x14ac:dyDescent="0.45">
      <c r="B3798" s="30"/>
      <c r="C3798" s="30"/>
      <c r="D3798" s="30"/>
      <c r="E3798" s="30"/>
      <c r="G3798" s="200"/>
    </row>
    <row r="3799" spans="2:7" s="3" customFormat="1" x14ac:dyDescent="0.45">
      <c r="B3799" s="30"/>
      <c r="C3799" s="30"/>
      <c r="D3799" s="30"/>
      <c r="E3799" s="30"/>
      <c r="G3799" s="200"/>
    </row>
    <row r="3800" spans="2:7" s="3" customFormat="1" x14ac:dyDescent="0.45">
      <c r="B3800" s="30"/>
      <c r="C3800" s="30"/>
      <c r="D3800" s="30"/>
      <c r="E3800" s="30"/>
      <c r="G3800" s="200"/>
    </row>
    <row r="3801" spans="2:7" s="3" customFormat="1" x14ac:dyDescent="0.45">
      <c r="B3801" s="30"/>
      <c r="C3801" s="30"/>
      <c r="D3801" s="30"/>
      <c r="E3801" s="30"/>
      <c r="G3801" s="200"/>
    </row>
    <row r="3802" spans="2:7" s="3" customFormat="1" x14ac:dyDescent="0.45">
      <c r="B3802" s="30"/>
      <c r="C3802" s="30"/>
      <c r="D3802" s="30"/>
      <c r="E3802" s="30"/>
      <c r="G3802" s="200"/>
    </row>
    <row r="3803" spans="2:7" s="3" customFormat="1" x14ac:dyDescent="0.45">
      <c r="B3803" s="30"/>
      <c r="C3803" s="30"/>
      <c r="D3803" s="30"/>
      <c r="E3803" s="30"/>
      <c r="G3803" s="200"/>
    </row>
    <row r="3804" spans="2:7" s="3" customFormat="1" x14ac:dyDescent="0.45">
      <c r="B3804" s="30"/>
      <c r="C3804" s="30"/>
      <c r="D3804" s="30"/>
      <c r="E3804" s="30"/>
      <c r="G3804" s="200"/>
    </row>
    <row r="3805" spans="2:7" s="3" customFormat="1" x14ac:dyDescent="0.45">
      <c r="B3805" s="30"/>
      <c r="C3805" s="30"/>
      <c r="D3805" s="30"/>
      <c r="E3805" s="30"/>
      <c r="G3805" s="200"/>
    </row>
    <row r="3806" spans="2:7" s="3" customFormat="1" x14ac:dyDescent="0.45">
      <c r="B3806" s="30"/>
      <c r="C3806" s="30"/>
      <c r="D3806" s="30"/>
      <c r="E3806" s="30"/>
      <c r="G3806" s="200"/>
    </row>
    <row r="3807" spans="2:7" s="3" customFormat="1" x14ac:dyDescent="0.45">
      <c r="B3807" s="30"/>
      <c r="C3807" s="30"/>
      <c r="D3807" s="30"/>
      <c r="E3807" s="30"/>
      <c r="G3807" s="200"/>
    </row>
    <row r="3808" spans="2:7" s="3" customFormat="1" x14ac:dyDescent="0.45">
      <c r="B3808" s="30"/>
      <c r="C3808" s="30"/>
      <c r="D3808" s="30"/>
      <c r="E3808" s="30"/>
      <c r="G3808" s="200"/>
    </row>
    <row r="3809" spans="2:7" s="3" customFormat="1" x14ac:dyDescent="0.45">
      <c r="B3809" s="30"/>
      <c r="C3809" s="30"/>
      <c r="D3809" s="30"/>
      <c r="E3809" s="30"/>
      <c r="G3809" s="200"/>
    </row>
    <row r="3810" spans="2:7" s="3" customFormat="1" x14ac:dyDescent="0.45">
      <c r="B3810" s="30"/>
      <c r="C3810" s="30"/>
      <c r="D3810" s="30"/>
      <c r="E3810" s="30"/>
      <c r="G3810" s="200"/>
    </row>
    <row r="3811" spans="2:7" s="3" customFormat="1" x14ac:dyDescent="0.45">
      <c r="B3811" s="30"/>
      <c r="C3811" s="30"/>
      <c r="D3811" s="30"/>
      <c r="E3811" s="30"/>
      <c r="G3811" s="200"/>
    </row>
    <row r="3812" spans="2:7" s="3" customFormat="1" x14ac:dyDescent="0.45">
      <c r="B3812" s="30"/>
      <c r="C3812" s="30"/>
      <c r="D3812" s="30"/>
      <c r="E3812" s="30"/>
      <c r="G3812" s="200"/>
    </row>
    <row r="3813" spans="2:7" s="3" customFormat="1" x14ac:dyDescent="0.45">
      <c r="B3813" s="30"/>
      <c r="C3813" s="30"/>
      <c r="D3813" s="30"/>
      <c r="E3813" s="30"/>
      <c r="G3813" s="200"/>
    </row>
    <row r="3814" spans="2:7" s="3" customFormat="1" x14ac:dyDescent="0.45">
      <c r="B3814" s="30"/>
      <c r="C3814" s="30"/>
      <c r="D3814" s="30"/>
      <c r="E3814" s="30"/>
      <c r="G3814" s="200"/>
    </row>
    <row r="3815" spans="2:7" s="3" customFormat="1" x14ac:dyDescent="0.45">
      <c r="B3815" s="30"/>
      <c r="C3815" s="30"/>
      <c r="D3815" s="30"/>
      <c r="E3815" s="30"/>
      <c r="G3815" s="200"/>
    </row>
    <row r="3816" spans="2:7" s="3" customFormat="1" x14ac:dyDescent="0.45">
      <c r="B3816" s="30"/>
      <c r="C3816" s="30"/>
      <c r="D3816" s="30"/>
      <c r="E3816" s="30"/>
      <c r="G3816" s="200"/>
    </row>
    <row r="3817" spans="2:7" s="3" customFormat="1" x14ac:dyDescent="0.45">
      <c r="B3817" s="30"/>
      <c r="C3817" s="30"/>
      <c r="D3817" s="30"/>
      <c r="E3817" s="30"/>
      <c r="G3817" s="200"/>
    </row>
    <row r="3818" spans="2:7" s="3" customFormat="1" x14ac:dyDescent="0.45">
      <c r="B3818" s="30"/>
      <c r="C3818" s="30"/>
      <c r="D3818" s="30"/>
      <c r="E3818" s="30"/>
      <c r="G3818" s="200"/>
    </row>
    <row r="3819" spans="2:7" s="3" customFormat="1" x14ac:dyDescent="0.45">
      <c r="B3819" s="30"/>
      <c r="C3819" s="30"/>
      <c r="D3819" s="30"/>
      <c r="E3819" s="30"/>
      <c r="G3819" s="200"/>
    </row>
    <row r="3820" spans="2:7" s="3" customFormat="1" x14ac:dyDescent="0.45">
      <c r="B3820" s="30"/>
      <c r="C3820" s="30"/>
      <c r="D3820" s="30"/>
      <c r="E3820" s="30"/>
      <c r="G3820" s="200"/>
    </row>
    <row r="3821" spans="2:7" s="3" customFormat="1" x14ac:dyDescent="0.45">
      <c r="B3821" s="30"/>
      <c r="C3821" s="30"/>
      <c r="D3821" s="30"/>
      <c r="E3821" s="30"/>
      <c r="G3821" s="200"/>
    </row>
    <row r="3822" spans="2:7" s="3" customFormat="1" x14ac:dyDescent="0.45">
      <c r="B3822" s="30"/>
      <c r="C3822" s="30"/>
      <c r="D3822" s="30"/>
      <c r="E3822" s="30"/>
      <c r="G3822" s="200"/>
    </row>
    <row r="3823" spans="2:7" s="3" customFormat="1" x14ac:dyDescent="0.45">
      <c r="B3823" s="30"/>
      <c r="C3823" s="30"/>
      <c r="D3823" s="30"/>
      <c r="E3823" s="30"/>
      <c r="G3823" s="200"/>
    </row>
    <row r="3824" spans="2:7" s="3" customFormat="1" x14ac:dyDescent="0.45">
      <c r="B3824" s="30"/>
      <c r="C3824" s="30"/>
      <c r="D3824" s="30"/>
      <c r="E3824" s="30"/>
      <c r="G3824" s="200"/>
    </row>
    <row r="3825" spans="2:7" s="3" customFormat="1" x14ac:dyDescent="0.45">
      <c r="B3825" s="30"/>
      <c r="C3825" s="30"/>
      <c r="D3825" s="30"/>
      <c r="E3825" s="30"/>
      <c r="G3825" s="200"/>
    </row>
    <row r="3826" spans="2:7" s="3" customFormat="1" x14ac:dyDescent="0.45">
      <c r="B3826" s="30"/>
      <c r="C3826" s="30"/>
      <c r="D3826" s="30"/>
      <c r="E3826" s="30"/>
      <c r="G3826" s="200"/>
    </row>
    <row r="3827" spans="2:7" s="3" customFormat="1" x14ac:dyDescent="0.45">
      <c r="B3827" s="30"/>
      <c r="C3827" s="30"/>
      <c r="D3827" s="30"/>
      <c r="E3827" s="30"/>
      <c r="G3827" s="200"/>
    </row>
    <row r="3828" spans="2:7" s="3" customFormat="1" x14ac:dyDescent="0.45">
      <c r="B3828" s="30"/>
      <c r="C3828" s="30"/>
      <c r="D3828" s="30"/>
      <c r="E3828" s="30"/>
      <c r="G3828" s="200"/>
    </row>
    <row r="3829" spans="2:7" s="3" customFormat="1" x14ac:dyDescent="0.45">
      <c r="B3829" s="30"/>
      <c r="C3829" s="30"/>
      <c r="D3829" s="30"/>
      <c r="E3829" s="30"/>
      <c r="G3829" s="200"/>
    </row>
    <row r="3830" spans="2:7" s="3" customFormat="1" x14ac:dyDescent="0.45">
      <c r="B3830" s="30"/>
      <c r="C3830" s="30"/>
      <c r="D3830" s="30"/>
      <c r="E3830" s="30"/>
      <c r="G3830" s="200"/>
    </row>
    <row r="3831" spans="2:7" s="3" customFormat="1" x14ac:dyDescent="0.45">
      <c r="B3831" s="30"/>
      <c r="C3831" s="30"/>
      <c r="D3831" s="30"/>
      <c r="E3831" s="30"/>
      <c r="G3831" s="200"/>
    </row>
    <row r="3832" spans="2:7" s="3" customFormat="1" x14ac:dyDescent="0.45">
      <c r="B3832" s="30"/>
      <c r="C3832" s="30"/>
      <c r="D3832" s="30"/>
      <c r="E3832" s="30"/>
      <c r="G3832" s="200"/>
    </row>
    <row r="3833" spans="2:7" s="3" customFormat="1" x14ac:dyDescent="0.45">
      <c r="B3833" s="30"/>
      <c r="C3833" s="30"/>
      <c r="D3833" s="30"/>
      <c r="E3833" s="30"/>
      <c r="G3833" s="200"/>
    </row>
    <row r="3834" spans="2:7" s="3" customFormat="1" x14ac:dyDescent="0.45">
      <c r="B3834" s="30"/>
      <c r="C3834" s="30"/>
      <c r="D3834" s="30"/>
      <c r="E3834" s="30"/>
      <c r="G3834" s="200"/>
    </row>
    <row r="3835" spans="2:7" s="3" customFormat="1" x14ac:dyDescent="0.45">
      <c r="B3835" s="30"/>
      <c r="C3835" s="30"/>
      <c r="D3835" s="30"/>
      <c r="E3835" s="30"/>
      <c r="G3835" s="200"/>
    </row>
    <row r="3836" spans="2:7" s="3" customFormat="1" x14ac:dyDescent="0.45">
      <c r="B3836" s="30"/>
      <c r="C3836" s="30"/>
      <c r="D3836" s="30"/>
      <c r="E3836" s="30"/>
      <c r="G3836" s="200"/>
    </row>
    <row r="3837" spans="2:7" s="3" customFormat="1" x14ac:dyDescent="0.45">
      <c r="B3837" s="30"/>
      <c r="C3837" s="30"/>
      <c r="D3837" s="30"/>
      <c r="E3837" s="30"/>
      <c r="G3837" s="200"/>
    </row>
    <row r="3838" spans="2:7" s="3" customFormat="1" x14ac:dyDescent="0.45">
      <c r="B3838" s="30"/>
      <c r="C3838" s="30"/>
      <c r="D3838" s="30"/>
      <c r="E3838" s="30"/>
      <c r="G3838" s="200"/>
    </row>
    <row r="3839" spans="2:7" s="3" customFormat="1" x14ac:dyDescent="0.45">
      <c r="B3839" s="30"/>
      <c r="C3839" s="30"/>
      <c r="D3839" s="30"/>
      <c r="E3839" s="30"/>
      <c r="G3839" s="200"/>
    </row>
    <row r="3840" spans="2:7" s="3" customFormat="1" x14ac:dyDescent="0.45">
      <c r="B3840" s="30"/>
      <c r="C3840" s="30"/>
      <c r="D3840" s="30"/>
      <c r="E3840" s="30"/>
      <c r="G3840" s="200"/>
    </row>
    <row r="3841" spans="2:7" s="3" customFormat="1" x14ac:dyDescent="0.45">
      <c r="B3841" s="30"/>
      <c r="C3841" s="30"/>
      <c r="D3841" s="30"/>
      <c r="E3841" s="30"/>
      <c r="G3841" s="200"/>
    </row>
    <row r="3842" spans="2:7" s="3" customFormat="1" x14ac:dyDescent="0.45">
      <c r="B3842" s="30"/>
      <c r="C3842" s="30"/>
      <c r="D3842" s="30"/>
      <c r="E3842" s="30"/>
      <c r="G3842" s="200"/>
    </row>
    <row r="3843" spans="2:7" s="3" customFormat="1" x14ac:dyDescent="0.45">
      <c r="B3843" s="30"/>
      <c r="C3843" s="30"/>
      <c r="D3843" s="30"/>
      <c r="E3843" s="30"/>
      <c r="G3843" s="200"/>
    </row>
    <row r="3844" spans="2:7" s="3" customFormat="1" x14ac:dyDescent="0.45">
      <c r="B3844" s="30"/>
      <c r="C3844" s="30"/>
      <c r="D3844" s="30"/>
      <c r="E3844" s="30"/>
      <c r="G3844" s="200"/>
    </row>
    <row r="3845" spans="2:7" s="3" customFormat="1" x14ac:dyDescent="0.45">
      <c r="B3845" s="30"/>
      <c r="C3845" s="30"/>
      <c r="D3845" s="30"/>
      <c r="E3845" s="30"/>
      <c r="G3845" s="200"/>
    </row>
    <row r="3846" spans="2:7" s="3" customFormat="1" x14ac:dyDescent="0.45">
      <c r="B3846" s="30"/>
      <c r="C3846" s="30"/>
      <c r="D3846" s="30"/>
      <c r="E3846" s="30"/>
      <c r="G3846" s="200"/>
    </row>
    <row r="3847" spans="2:7" s="3" customFormat="1" x14ac:dyDescent="0.45">
      <c r="B3847" s="30"/>
      <c r="C3847" s="30"/>
      <c r="D3847" s="30"/>
      <c r="E3847" s="30"/>
      <c r="G3847" s="200"/>
    </row>
    <row r="3848" spans="2:7" s="3" customFormat="1" x14ac:dyDescent="0.45">
      <c r="B3848" s="30"/>
      <c r="C3848" s="30"/>
      <c r="D3848" s="30"/>
      <c r="E3848" s="30"/>
      <c r="G3848" s="200"/>
    </row>
    <row r="3849" spans="2:7" s="3" customFormat="1" x14ac:dyDescent="0.45">
      <c r="B3849" s="30"/>
      <c r="C3849" s="30"/>
      <c r="D3849" s="30"/>
      <c r="E3849" s="30"/>
      <c r="G3849" s="200"/>
    </row>
    <row r="3850" spans="2:7" s="3" customFormat="1" x14ac:dyDescent="0.45">
      <c r="B3850" s="30"/>
      <c r="C3850" s="30"/>
      <c r="D3850" s="30"/>
      <c r="E3850" s="30"/>
      <c r="G3850" s="200"/>
    </row>
    <row r="3851" spans="2:7" s="3" customFormat="1" x14ac:dyDescent="0.45">
      <c r="B3851" s="30"/>
      <c r="C3851" s="30"/>
      <c r="D3851" s="30"/>
      <c r="E3851" s="30"/>
      <c r="G3851" s="200"/>
    </row>
    <row r="3852" spans="2:7" s="3" customFormat="1" x14ac:dyDescent="0.45">
      <c r="B3852" s="30"/>
      <c r="C3852" s="30"/>
      <c r="D3852" s="30"/>
      <c r="E3852" s="30"/>
      <c r="G3852" s="200"/>
    </row>
    <row r="3853" spans="2:7" s="3" customFormat="1" x14ac:dyDescent="0.45">
      <c r="B3853" s="30"/>
      <c r="C3853" s="30"/>
      <c r="D3853" s="30"/>
      <c r="E3853" s="30"/>
      <c r="G3853" s="200"/>
    </row>
    <row r="3854" spans="2:7" s="3" customFormat="1" x14ac:dyDescent="0.45">
      <c r="B3854" s="30"/>
      <c r="C3854" s="30"/>
      <c r="D3854" s="30"/>
      <c r="E3854" s="30"/>
      <c r="G3854" s="200"/>
    </row>
    <row r="3855" spans="2:7" s="3" customFormat="1" x14ac:dyDescent="0.45">
      <c r="B3855" s="30"/>
      <c r="C3855" s="30"/>
      <c r="D3855" s="30"/>
      <c r="E3855" s="30"/>
      <c r="G3855" s="200"/>
    </row>
    <row r="3856" spans="2:7" s="3" customFormat="1" x14ac:dyDescent="0.45">
      <c r="B3856" s="30"/>
      <c r="C3856" s="30"/>
      <c r="D3856" s="30"/>
      <c r="E3856" s="30"/>
      <c r="G3856" s="200"/>
    </row>
    <row r="3857" spans="2:7" s="3" customFormat="1" x14ac:dyDescent="0.45">
      <c r="B3857" s="30"/>
      <c r="C3857" s="30"/>
      <c r="D3857" s="30"/>
      <c r="E3857" s="30"/>
      <c r="G3857" s="200"/>
    </row>
    <row r="3858" spans="2:7" s="3" customFormat="1" x14ac:dyDescent="0.45">
      <c r="B3858" s="30"/>
      <c r="C3858" s="30"/>
      <c r="D3858" s="30"/>
      <c r="E3858" s="30"/>
      <c r="G3858" s="200"/>
    </row>
    <row r="3859" spans="2:7" s="3" customFormat="1" x14ac:dyDescent="0.45">
      <c r="B3859" s="30"/>
      <c r="C3859" s="30"/>
      <c r="D3859" s="30"/>
      <c r="E3859" s="30"/>
      <c r="G3859" s="200"/>
    </row>
    <row r="3860" spans="2:7" s="3" customFormat="1" x14ac:dyDescent="0.45">
      <c r="B3860" s="30"/>
      <c r="C3860" s="30"/>
      <c r="D3860" s="30"/>
      <c r="E3860" s="30"/>
      <c r="G3860" s="200"/>
    </row>
    <row r="3861" spans="2:7" s="3" customFormat="1" x14ac:dyDescent="0.45">
      <c r="B3861" s="30"/>
      <c r="C3861" s="30"/>
      <c r="D3861" s="30"/>
      <c r="E3861" s="30"/>
      <c r="G3861" s="200"/>
    </row>
    <row r="3862" spans="2:7" s="3" customFormat="1" x14ac:dyDescent="0.45">
      <c r="B3862" s="30"/>
      <c r="C3862" s="30"/>
      <c r="D3862" s="30"/>
      <c r="E3862" s="30"/>
      <c r="G3862" s="200"/>
    </row>
    <row r="3863" spans="2:7" s="3" customFormat="1" x14ac:dyDescent="0.45">
      <c r="B3863" s="30"/>
      <c r="C3863" s="30"/>
      <c r="D3863" s="30"/>
      <c r="E3863" s="30"/>
      <c r="G3863" s="200"/>
    </row>
    <row r="3864" spans="2:7" s="3" customFormat="1" x14ac:dyDescent="0.45">
      <c r="B3864" s="30"/>
      <c r="C3864" s="30"/>
      <c r="D3864" s="30"/>
      <c r="E3864" s="30"/>
      <c r="G3864" s="200"/>
    </row>
    <row r="3865" spans="2:7" s="3" customFormat="1" x14ac:dyDescent="0.45">
      <c r="B3865" s="30"/>
      <c r="C3865" s="30"/>
      <c r="D3865" s="30"/>
      <c r="E3865" s="30"/>
      <c r="G3865" s="200"/>
    </row>
    <row r="3866" spans="2:7" s="3" customFormat="1" x14ac:dyDescent="0.45">
      <c r="B3866" s="30"/>
      <c r="C3866" s="30"/>
      <c r="D3866" s="30"/>
      <c r="E3866" s="30"/>
      <c r="G3866" s="200"/>
    </row>
    <row r="3867" spans="2:7" s="3" customFormat="1" x14ac:dyDescent="0.45">
      <c r="B3867" s="30"/>
      <c r="C3867" s="30"/>
      <c r="D3867" s="30"/>
      <c r="E3867" s="30"/>
      <c r="G3867" s="200"/>
    </row>
    <row r="3868" spans="2:7" s="3" customFormat="1" x14ac:dyDescent="0.45">
      <c r="B3868" s="30"/>
      <c r="C3868" s="30"/>
      <c r="D3868" s="30"/>
      <c r="E3868" s="30"/>
      <c r="G3868" s="200"/>
    </row>
    <row r="3869" spans="2:7" s="3" customFormat="1" x14ac:dyDescent="0.45">
      <c r="B3869" s="30"/>
      <c r="C3869" s="30"/>
      <c r="D3869" s="30"/>
      <c r="E3869" s="30"/>
      <c r="G3869" s="200"/>
    </row>
    <row r="3870" spans="2:7" s="3" customFormat="1" x14ac:dyDescent="0.45">
      <c r="B3870" s="30"/>
      <c r="C3870" s="30"/>
      <c r="D3870" s="30"/>
      <c r="E3870" s="30"/>
      <c r="G3870" s="200"/>
    </row>
    <row r="3871" spans="2:7" s="3" customFormat="1" x14ac:dyDescent="0.45">
      <c r="B3871" s="30"/>
      <c r="C3871" s="30"/>
      <c r="D3871" s="30"/>
      <c r="E3871" s="30"/>
      <c r="G3871" s="200"/>
    </row>
    <row r="3872" spans="2:7" s="3" customFormat="1" x14ac:dyDescent="0.45">
      <c r="B3872" s="30"/>
      <c r="C3872" s="30"/>
      <c r="D3872" s="30"/>
      <c r="E3872" s="30"/>
      <c r="G3872" s="200"/>
    </row>
    <row r="3873" spans="2:7" s="3" customFormat="1" x14ac:dyDescent="0.45">
      <c r="B3873" s="30"/>
      <c r="C3873" s="30"/>
      <c r="D3873" s="30"/>
      <c r="E3873" s="30"/>
      <c r="G3873" s="200"/>
    </row>
    <row r="3874" spans="2:7" s="3" customFormat="1" x14ac:dyDescent="0.45">
      <c r="B3874" s="30"/>
      <c r="C3874" s="30"/>
      <c r="D3874" s="30"/>
      <c r="E3874" s="30"/>
      <c r="G3874" s="200"/>
    </row>
    <row r="3875" spans="2:7" s="3" customFormat="1" x14ac:dyDescent="0.45">
      <c r="B3875" s="30"/>
      <c r="C3875" s="30"/>
      <c r="D3875" s="30"/>
      <c r="E3875" s="30"/>
      <c r="G3875" s="200"/>
    </row>
    <row r="3876" spans="2:7" s="3" customFormat="1" x14ac:dyDescent="0.45">
      <c r="B3876" s="30"/>
      <c r="C3876" s="30"/>
      <c r="D3876" s="30"/>
      <c r="E3876" s="30"/>
      <c r="G3876" s="200"/>
    </row>
    <row r="3877" spans="2:7" s="3" customFormat="1" x14ac:dyDescent="0.45">
      <c r="B3877" s="30"/>
      <c r="C3877" s="30"/>
      <c r="D3877" s="30"/>
      <c r="E3877" s="30"/>
      <c r="G3877" s="200"/>
    </row>
    <row r="3878" spans="2:7" s="3" customFormat="1" x14ac:dyDescent="0.45">
      <c r="B3878" s="30"/>
      <c r="C3878" s="30"/>
      <c r="D3878" s="30"/>
      <c r="E3878" s="30"/>
      <c r="G3878" s="200"/>
    </row>
    <row r="3879" spans="2:7" s="3" customFormat="1" x14ac:dyDescent="0.45">
      <c r="B3879" s="30"/>
      <c r="C3879" s="30"/>
      <c r="D3879" s="30"/>
      <c r="E3879" s="30"/>
      <c r="G3879" s="200"/>
    </row>
    <row r="3880" spans="2:7" s="3" customFormat="1" x14ac:dyDescent="0.45">
      <c r="B3880" s="30"/>
      <c r="C3880" s="30"/>
      <c r="D3880" s="30"/>
      <c r="E3880" s="30"/>
      <c r="G3880" s="200"/>
    </row>
    <row r="3881" spans="2:7" s="3" customFormat="1" x14ac:dyDescent="0.45">
      <c r="B3881" s="30"/>
      <c r="C3881" s="30"/>
      <c r="D3881" s="30"/>
      <c r="E3881" s="30"/>
      <c r="G3881" s="200"/>
    </row>
    <row r="3882" spans="2:7" s="3" customFormat="1" x14ac:dyDescent="0.45">
      <c r="B3882" s="30"/>
      <c r="C3882" s="30"/>
      <c r="D3882" s="30"/>
      <c r="E3882" s="30"/>
      <c r="G3882" s="200"/>
    </row>
    <row r="3883" spans="2:7" s="3" customFormat="1" x14ac:dyDescent="0.45">
      <c r="B3883" s="30"/>
      <c r="C3883" s="30"/>
      <c r="D3883" s="30"/>
      <c r="E3883" s="30"/>
      <c r="G3883" s="200"/>
    </row>
    <row r="3884" spans="2:7" s="3" customFormat="1" x14ac:dyDescent="0.45">
      <c r="B3884" s="30"/>
      <c r="C3884" s="30"/>
      <c r="D3884" s="30"/>
      <c r="E3884" s="30"/>
      <c r="G3884" s="200"/>
    </row>
    <row r="3885" spans="2:7" s="3" customFormat="1" x14ac:dyDescent="0.45">
      <c r="B3885" s="30"/>
      <c r="C3885" s="30"/>
      <c r="D3885" s="30"/>
      <c r="E3885" s="30"/>
      <c r="G3885" s="200"/>
    </row>
    <row r="3886" spans="2:7" s="3" customFormat="1" x14ac:dyDescent="0.45">
      <c r="B3886" s="30"/>
      <c r="C3886" s="30"/>
      <c r="D3886" s="30"/>
      <c r="E3886" s="30"/>
      <c r="G3886" s="200"/>
    </row>
    <row r="3887" spans="2:7" s="3" customFormat="1" x14ac:dyDescent="0.45">
      <c r="B3887" s="30"/>
      <c r="C3887" s="30"/>
      <c r="D3887" s="30"/>
      <c r="E3887" s="30"/>
      <c r="G3887" s="200"/>
    </row>
    <row r="3888" spans="2:7" s="3" customFormat="1" x14ac:dyDescent="0.45">
      <c r="B3888" s="30"/>
      <c r="C3888" s="30"/>
      <c r="D3888" s="30"/>
      <c r="E3888" s="30"/>
      <c r="G3888" s="200"/>
    </row>
    <row r="3889" spans="2:7" s="3" customFormat="1" x14ac:dyDescent="0.45">
      <c r="B3889" s="30"/>
      <c r="C3889" s="30"/>
      <c r="D3889" s="30"/>
      <c r="E3889" s="30"/>
      <c r="G3889" s="200"/>
    </row>
    <row r="3890" spans="2:7" s="3" customFormat="1" x14ac:dyDescent="0.45">
      <c r="B3890" s="30"/>
      <c r="C3890" s="30"/>
      <c r="D3890" s="30"/>
      <c r="E3890" s="30"/>
      <c r="G3890" s="200"/>
    </row>
    <row r="3891" spans="2:7" s="3" customFormat="1" x14ac:dyDescent="0.45">
      <c r="B3891" s="30"/>
      <c r="C3891" s="30"/>
      <c r="D3891" s="30"/>
      <c r="E3891" s="30"/>
      <c r="G3891" s="200"/>
    </row>
    <row r="3892" spans="2:7" s="3" customFormat="1" x14ac:dyDescent="0.45">
      <c r="B3892" s="30"/>
      <c r="C3892" s="30"/>
      <c r="D3892" s="30"/>
      <c r="E3892" s="30"/>
      <c r="G3892" s="200"/>
    </row>
    <row r="3893" spans="2:7" s="3" customFormat="1" x14ac:dyDescent="0.45">
      <c r="B3893" s="30"/>
      <c r="C3893" s="30"/>
      <c r="D3893" s="30"/>
      <c r="E3893" s="30"/>
      <c r="G3893" s="200"/>
    </row>
    <row r="3894" spans="2:7" s="3" customFormat="1" x14ac:dyDescent="0.45">
      <c r="B3894" s="30"/>
      <c r="C3894" s="30"/>
      <c r="D3894" s="30"/>
      <c r="E3894" s="30"/>
      <c r="G3894" s="200"/>
    </row>
    <row r="3895" spans="2:7" s="3" customFormat="1" x14ac:dyDescent="0.45">
      <c r="B3895" s="30"/>
      <c r="C3895" s="30"/>
      <c r="D3895" s="30"/>
      <c r="E3895" s="30"/>
      <c r="G3895" s="200"/>
    </row>
    <row r="3896" spans="2:7" s="3" customFormat="1" x14ac:dyDescent="0.45">
      <c r="B3896" s="30"/>
      <c r="C3896" s="30"/>
      <c r="D3896" s="30"/>
      <c r="E3896" s="30"/>
      <c r="G3896" s="200"/>
    </row>
    <row r="3897" spans="2:7" s="3" customFormat="1" x14ac:dyDescent="0.45">
      <c r="B3897" s="30"/>
      <c r="C3897" s="30"/>
      <c r="D3897" s="30"/>
      <c r="E3897" s="30"/>
      <c r="G3897" s="200"/>
    </row>
    <row r="3898" spans="2:7" s="3" customFormat="1" x14ac:dyDescent="0.45">
      <c r="B3898" s="30"/>
      <c r="C3898" s="30"/>
      <c r="D3898" s="30"/>
      <c r="E3898" s="30"/>
      <c r="G3898" s="200"/>
    </row>
    <row r="3899" spans="2:7" s="3" customFormat="1" x14ac:dyDescent="0.45">
      <c r="B3899" s="30"/>
      <c r="C3899" s="30"/>
      <c r="D3899" s="30"/>
      <c r="E3899" s="30"/>
      <c r="G3899" s="200"/>
    </row>
    <row r="3900" spans="2:7" s="3" customFormat="1" x14ac:dyDescent="0.45">
      <c r="B3900" s="30"/>
      <c r="C3900" s="30"/>
      <c r="D3900" s="30"/>
      <c r="E3900" s="30"/>
      <c r="G3900" s="200"/>
    </row>
    <row r="3901" spans="2:7" s="3" customFormat="1" x14ac:dyDescent="0.45">
      <c r="B3901" s="30"/>
      <c r="C3901" s="30"/>
      <c r="D3901" s="30"/>
      <c r="E3901" s="30"/>
      <c r="G3901" s="200"/>
    </row>
    <row r="3902" spans="2:7" s="3" customFormat="1" x14ac:dyDescent="0.45">
      <c r="B3902" s="30"/>
      <c r="C3902" s="30"/>
      <c r="D3902" s="30"/>
      <c r="E3902" s="30"/>
      <c r="G3902" s="200"/>
    </row>
    <row r="3903" spans="2:7" s="3" customFormat="1" x14ac:dyDescent="0.45">
      <c r="B3903" s="30"/>
      <c r="C3903" s="30"/>
      <c r="D3903" s="30"/>
      <c r="E3903" s="30"/>
      <c r="G3903" s="200"/>
    </row>
    <row r="3904" spans="2:7" s="3" customFormat="1" x14ac:dyDescent="0.45">
      <c r="B3904" s="30"/>
      <c r="C3904" s="30"/>
      <c r="D3904" s="30"/>
      <c r="E3904" s="30"/>
      <c r="G3904" s="200"/>
    </row>
    <row r="3905" spans="2:7" s="3" customFormat="1" x14ac:dyDescent="0.45">
      <c r="B3905" s="30"/>
      <c r="C3905" s="30"/>
      <c r="D3905" s="30"/>
      <c r="E3905" s="30"/>
      <c r="G3905" s="200"/>
    </row>
    <row r="3906" spans="2:7" s="3" customFormat="1" x14ac:dyDescent="0.45">
      <c r="B3906" s="30"/>
      <c r="C3906" s="30"/>
      <c r="D3906" s="30"/>
      <c r="E3906" s="30"/>
      <c r="G3906" s="200"/>
    </row>
    <row r="3907" spans="2:7" s="3" customFormat="1" x14ac:dyDescent="0.45">
      <c r="B3907" s="30"/>
      <c r="C3907" s="30"/>
      <c r="D3907" s="30"/>
      <c r="E3907" s="30"/>
      <c r="G3907" s="200"/>
    </row>
    <row r="3908" spans="2:7" s="3" customFormat="1" x14ac:dyDescent="0.45">
      <c r="B3908" s="30"/>
      <c r="C3908" s="30"/>
      <c r="D3908" s="30"/>
      <c r="E3908" s="30"/>
      <c r="G3908" s="200"/>
    </row>
    <row r="3909" spans="2:7" s="3" customFormat="1" x14ac:dyDescent="0.45">
      <c r="B3909" s="30"/>
      <c r="C3909" s="30"/>
      <c r="D3909" s="30"/>
      <c r="E3909" s="30"/>
      <c r="G3909" s="200"/>
    </row>
    <row r="3910" spans="2:7" s="3" customFormat="1" x14ac:dyDescent="0.45">
      <c r="B3910" s="30"/>
      <c r="C3910" s="30"/>
      <c r="D3910" s="30"/>
      <c r="E3910" s="30"/>
      <c r="G3910" s="200"/>
    </row>
    <row r="3911" spans="2:7" s="3" customFormat="1" x14ac:dyDescent="0.45">
      <c r="B3911" s="30"/>
      <c r="C3911" s="30"/>
      <c r="D3911" s="30"/>
      <c r="E3911" s="30"/>
      <c r="G3911" s="200"/>
    </row>
    <row r="3912" spans="2:7" s="3" customFormat="1" x14ac:dyDescent="0.45">
      <c r="B3912" s="30"/>
      <c r="C3912" s="30"/>
      <c r="D3912" s="30"/>
      <c r="E3912" s="30"/>
      <c r="G3912" s="200"/>
    </row>
    <row r="3913" spans="2:7" s="3" customFormat="1" x14ac:dyDescent="0.45">
      <c r="B3913" s="30"/>
      <c r="C3913" s="30"/>
      <c r="D3913" s="30"/>
      <c r="E3913" s="30"/>
      <c r="G3913" s="200"/>
    </row>
    <row r="3914" spans="2:7" s="3" customFormat="1" x14ac:dyDescent="0.45">
      <c r="B3914" s="30"/>
      <c r="C3914" s="30"/>
      <c r="D3914" s="30"/>
      <c r="E3914" s="30"/>
      <c r="G3914" s="200"/>
    </row>
    <row r="3915" spans="2:7" s="3" customFormat="1" x14ac:dyDescent="0.45">
      <c r="B3915" s="30"/>
      <c r="C3915" s="30"/>
      <c r="D3915" s="30"/>
      <c r="E3915" s="30"/>
      <c r="G3915" s="200"/>
    </row>
    <row r="3916" spans="2:7" s="3" customFormat="1" x14ac:dyDescent="0.45">
      <c r="B3916" s="30"/>
      <c r="C3916" s="30"/>
      <c r="D3916" s="30"/>
      <c r="E3916" s="30"/>
      <c r="G3916" s="200"/>
    </row>
    <row r="3917" spans="2:7" s="3" customFormat="1" x14ac:dyDescent="0.45">
      <c r="B3917" s="30"/>
      <c r="C3917" s="30"/>
      <c r="D3917" s="30"/>
      <c r="E3917" s="30"/>
      <c r="G3917" s="200"/>
    </row>
    <row r="3918" spans="2:7" s="3" customFormat="1" x14ac:dyDescent="0.45">
      <c r="B3918" s="30"/>
      <c r="C3918" s="30"/>
      <c r="D3918" s="30"/>
      <c r="E3918" s="30"/>
      <c r="G3918" s="200"/>
    </row>
    <row r="3919" spans="2:7" s="3" customFormat="1" x14ac:dyDescent="0.45">
      <c r="B3919" s="30"/>
      <c r="C3919" s="30"/>
      <c r="D3919" s="30"/>
      <c r="E3919" s="30"/>
      <c r="G3919" s="200"/>
    </row>
    <row r="3920" spans="2:7" s="3" customFormat="1" x14ac:dyDescent="0.45">
      <c r="B3920" s="30"/>
      <c r="C3920" s="30"/>
      <c r="D3920" s="30"/>
      <c r="E3920" s="30"/>
      <c r="G3920" s="200"/>
    </row>
    <row r="3921" spans="2:7" s="3" customFormat="1" x14ac:dyDescent="0.45">
      <c r="B3921" s="30"/>
      <c r="C3921" s="30"/>
      <c r="D3921" s="30"/>
      <c r="E3921" s="30"/>
      <c r="G3921" s="200"/>
    </row>
    <row r="3922" spans="2:7" s="3" customFormat="1" x14ac:dyDescent="0.45">
      <c r="B3922" s="30"/>
      <c r="C3922" s="30"/>
      <c r="D3922" s="30"/>
      <c r="E3922" s="30"/>
      <c r="G3922" s="200"/>
    </row>
    <row r="3923" spans="2:7" s="3" customFormat="1" x14ac:dyDescent="0.45">
      <c r="B3923" s="30"/>
      <c r="C3923" s="30"/>
      <c r="D3923" s="30"/>
      <c r="E3923" s="30"/>
      <c r="G3923" s="200"/>
    </row>
    <row r="3924" spans="2:7" s="3" customFormat="1" x14ac:dyDescent="0.45">
      <c r="B3924" s="30"/>
      <c r="C3924" s="30"/>
      <c r="D3924" s="30"/>
      <c r="E3924" s="30"/>
      <c r="G3924" s="200"/>
    </row>
    <row r="3925" spans="2:7" s="3" customFormat="1" x14ac:dyDescent="0.45">
      <c r="B3925" s="30"/>
      <c r="C3925" s="30"/>
      <c r="D3925" s="30"/>
      <c r="E3925" s="30"/>
      <c r="G3925" s="200"/>
    </row>
    <row r="3926" spans="2:7" s="3" customFormat="1" x14ac:dyDescent="0.45">
      <c r="B3926" s="30"/>
      <c r="C3926" s="30"/>
      <c r="D3926" s="30"/>
      <c r="E3926" s="30"/>
      <c r="G3926" s="200"/>
    </row>
    <row r="3927" spans="2:7" s="3" customFormat="1" x14ac:dyDescent="0.45">
      <c r="B3927" s="30"/>
      <c r="C3927" s="30"/>
      <c r="D3927" s="30"/>
      <c r="E3927" s="30"/>
      <c r="G3927" s="200"/>
    </row>
    <row r="3928" spans="2:7" s="3" customFormat="1" x14ac:dyDescent="0.45">
      <c r="B3928" s="30"/>
      <c r="C3928" s="30"/>
      <c r="D3928" s="30"/>
      <c r="E3928" s="30"/>
      <c r="G3928" s="200"/>
    </row>
    <row r="3929" spans="2:7" s="3" customFormat="1" x14ac:dyDescent="0.45">
      <c r="B3929" s="30"/>
      <c r="C3929" s="30"/>
      <c r="D3929" s="30"/>
      <c r="E3929" s="30"/>
      <c r="G3929" s="200"/>
    </row>
    <row r="3930" spans="2:7" s="3" customFormat="1" x14ac:dyDescent="0.45">
      <c r="B3930" s="30"/>
      <c r="C3930" s="30"/>
      <c r="D3930" s="30"/>
      <c r="E3930" s="30"/>
      <c r="G3930" s="200"/>
    </row>
    <row r="3931" spans="2:7" s="3" customFormat="1" x14ac:dyDescent="0.45">
      <c r="B3931" s="30"/>
      <c r="C3931" s="30"/>
      <c r="D3931" s="30"/>
      <c r="E3931" s="30"/>
      <c r="G3931" s="200"/>
    </row>
    <row r="3932" spans="2:7" s="3" customFormat="1" x14ac:dyDescent="0.45">
      <c r="B3932" s="30"/>
      <c r="C3932" s="30"/>
      <c r="D3932" s="30"/>
      <c r="E3932" s="30"/>
      <c r="G3932" s="200"/>
    </row>
    <row r="3933" spans="2:7" s="3" customFormat="1" x14ac:dyDescent="0.45">
      <c r="B3933" s="30"/>
      <c r="C3933" s="30"/>
      <c r="D3933" s="30"/>
      <c r="E3933" s="30"/>
      <c r="G3933" s="200"/>
    </row>
    <row r="3934" spans="2:7" s="3" customFormat="1" x14ac:dyDescent="0.45">
      <c r="B3934" s="30"/>
      <c r="C3934" s="30"/>
      <c r="D3934" s="30"/>
      <c r="E3934" s="30"/>
      <c r="G3934" s="200"/>
    </row>
    <row r="3935" spans="2:7" s="3" customFormat="1" x14ac:dyDescent="0.45">
      <c r="B3935" s="30"/>
      <c r="C3935" s="30"/>
      <c r="D3935" s="30"/>
      <c r="E3935" s="30"/>
      <c r="G3935" s="200"/>
    </row>
    <row r="3936" spans="2:7" s="3" customFormat="1" x14ac:dyDescent="0.45">
      <c r="B3936" s="30"/>
      <c r="C3936" s="30"/>
      <c r="D3936" s="30"/>
      <c r="E3936" s="30"/>
      <c r="G3936" s="200"/>
    </row>
    <row r="3937" spans="2:7" s="3" customFormat="1" x14ac:dyDescent="0.45">
      <c r="B3937" s="30"/>
      <c r="C3937" s="30"/>
      <c r="D3937" s="30"/>
      <c r="E3937" s="30"/>
      <c r="G3937" s="200"/>
    </row>
    <row r="3938" spans="2:7" s="3" customFormat="1" x14ac:dyDescent="0.45">
      <c r="B3938" s="30"/>
      <c r="C3938" s="30"/>
      <c r="D3938" s="30"/>
      <c r="E3938" s="30"/>
      <c r="G3938" s="200"/>
    </row>
    <row r="3939" spans="2:7" s="3" customFormat="1" x14ac:dyDescent="0.45">
      <c r="B3939" s="30"/>
      <c r="C3939" s="30"/>
      <c r="D3939" s="30"/>
      <c r="E3939" s="30"/>
      <c r="G3939" s="200"/>
    </row>
    <row r="3940" spans="2:7" s="3" customFormat="1" x14ac:dyDescent="0.45">
      <c r="B3940" s="30"/>
      <c r="C3940" s="30"/>
      <c r="D3940" s="30"/>
      <c r="E3940" s="30"/>
      <c r="G3940" s="200"/>
    </row>
    <row r="3941" spans="2:7" s="3" customFormat="1" x14ac:dyDescent="0.45">
      <c r="B3941" s="30"/>
      <c r="C3941" s="30"/>
      <c r="D3941" s="30"/>
      <c r="E3941" s="30"/>
      <c r="G3941" s="200"/>
    </row>
    <row r="3942" spans="2:7" s="3" customFormat="1" x14ac:dyDescent="0.45">
      <c r="B3942" s="30"/>
      <c r="C3942" s="30"/>
      <c r="D3942" s="30"/>
      <c r="E3942" s="30"/>
      <c r="G3942" s="200"/>
    </row>
    <row r="3943" spans="2:7" s="3" customFormat="1" x14ac:dyDescent="0.45">
      <c r="B3943" s="30"/>
      <c r="C3943" s="30"/>
      <c r="D3943" s="30"/>
      <c r="E3943" s="30"/>
      <c r="G3943" s="200"/>
    </row>
    <row r="3944" spans="2:7" s="3" customFormat="1" x14ac:dyDescent="0.45">
      <c r="B3944" s="30"/>
      <c r="C3944" s="30"/>
      <c r="D3944" s="30"/>
      <c r="E3944" s="30"/>
      <c r="G3944" s="200"/>
    </row>
    <row r="3945" spans="2:7" s="3" customFormat="1" x14ac:dyDescent="0.45">
      <c r="B3945" s="30"/>
      <c r="C3945" s="30"/>
      <c r="D3945" s="30"/>
      <c r="E3945" s="30"/>
      <c r="G3945" s="200"/>
    </row>
    <row r="3946" spans="2:7" s="3" customFormat="1" x14ac:dyDescent="0.45">
      <c r="B3946" s="30"/>
      <c r="C3946" s="30"/>
      <c r="D3946" s="30"/>
      <c r="E3946" s="30"/>
      <c r="G3946" s="200"/>
    </row>
    <row r="3947" spans="2:7" s="3" customFormat="1" x14ac:dyDescent="0.45">
      <c r="B3947" s="30"/>
      <c r="C3947" s="30"/>
      <c r="D3947" s="30"/>
      <c r="E3947" s="30"/>
      <c r="G3947" s="200"/>
    </row>
    <row r="3948" spans="2:7" s="3" customFormat="1" x14ac:dyDescent="0.45">
      <c r="B3948" s="30"/>
      <c r="C3948" s="30"/>
      <c r="D3948" s="30"/>
      <c r="E3948" s="30"/>
      <c r="G3948" s="200"/>
    </row>
    <row r="3949" spans="2:7" s="3" customFormat="1" x14ac:dyDescent="0.45">
      <c r="B3949" s="30"/>
      <c r="C3949" s="30"/>
      <c r="D3949" s="30"/>
      <c r="E3949" s="30"/>
      <c r="G3949" s="200"/>
    </row>
    <row r="3950" spans="2:7" s="3" customFormat="1" x14ac:dyDescent="0.45">
      <c r="B3950" s="30"/>
      <c r="C3950" s="30"/>
      <c r="D3950" s="30"/>
      <c r="E3950" s="30"/>
      <c r="G3950" s="200"/>
    </row>
    <row r="3951" spans="2:7" s="3" customFormat="1" x14ac:dyDescent="0.45">
      <c r="B3951" s="30"/>
      <c r="C3951" s="30"/>
      <c r="D3951" s="30"/>
      <c r="E3951" s="30"/>
      <c r="G3951" s="200"/>
    </row>
    <row r="3952" spans="2:7" s="3" customFormat="1" x14ac:dyDescent="0.45">
      <c r="B3952" s="30"/>
      <c r="C3952" s="30"/>
      <c r="D3952" s="30"/>
      <c r="E3952" s="30"/>
      <c r="G3952" s="200"/>
    </row>
    <row r="3953" spans="2:7" s="3" customFormat="1" x14ac:dyDescent="0.45">
      <c r="B3953" s="30"/>
      <c r="C3953" s="30"/>
      <c r="D3953" s="30"/>
      <c r="E3953" s="30"/>
      <c r="G3953" s="200"/>
    </row>
    <row r="3954" spans="2:7" s="3" customFormat="1" x14ac:dyDescent="0.45">
      <c r="B3954" s="30"/>
      <c r="C3954" s="30"/>
      <c r="D3954" s="30"/>
      <c r="E3954" s="30"/>
      <c r="G3954" s="200"/>
    </row>
    <row r="3955" spans="2:7" s="3" customFormat="1" x14ac:dyDescent="0.45">
      <c r="B3955" s="30"/>
      <c r="C3955" s="30"/>
      <c r="D3955" s="30"/>
      <c r="E3955" s="30"/>
      <c r="G3955" s="200"/>
    </row>
    <row r="3956" spans="2:7" s="3" customFormat="1" x14ac:dyDescent="0.45">
      <c r="B3956" s="30"/>
      <c r="C3956" s="30"/>
      <c r="D3956" s="30"/>
      <c r="E3956" s="30"/>
      <c r="G3956" s="200"/>
    </row>
    <row r="3957" spans="2:7" s="3" customFormat="1" x14ac:dyDescent="0.45">
      <c r="B3957" s="30"/>
      <c r="C3957" s="30"/>
      <c r="D3957" s="30"/>
      <c r="E3957" s="30"/>
      <c r="G3957" s="200"/>
    </row>
    <row r="3958" spans="2:7" s="3" customFormat="1" x14ac:dyDescent="0.45">
      <c r="B3958" s="30"/>
      <c r="C3958" s="30"/>
      <c r="D3958" s="30"/>
      <c r="E3958" s="30"/>
      <c r="G3958" s="200"/>
    </row>
    <row r="3959" spans="2:7" s="3" customFormat="1" x14ac:dyDescent="0.45">
      <c r="B3959" s="30"/>
      <c r="C3959" s="30"/>
      <c r="D3959" s="30"/>
      <c r="E3959" s="30"/>
      <c r="G3959" s="200"/>
    </row>
    <row r="3960" spans="2:7" s="3" customFormat="1" x14ac:dyDescent="0.45">
      <c r="B3960" s="30"/>
      <c r="C3960" s="30"/>
      <c r="D3960" s="30"/>
      <c r="E3960" s="30"/>
      <c r="G3960" s="200"/>
    </row>
    <row r="3961" spans="2:7" s="3" customFormat="1" x14ac:dyDescent="0.45">
      <c r="B3961" s="30"/>
      <c r="C3961" s="30"/>
      <c r="D3961" s="30"/>
      <c r="E3961" s="30"/>
      <c r="G3961" s="200"/>
    </row>
    <row r="3962" spans="2:7" s="3" customFormat="1" x14ac:dyDescent="0.45">
      <c r="B3962" s="30"/>
      <c r="C3962" s="30"/>
      <c r="D3962" s="30"/>
      <c r="E3962" s="30"/>
      <c r="G3962" s="200"/>
    </row>
    <row r="3963" spans="2:7" s="3" customFormat="1" x14ac:dyDescent="0.45">
      <c r="B3963" s="30"/>
      <c r="C3963" s="30"/>
      <c r="D3963" s="30"/>
      <c r="E3963" s="30"/>
      <c r="G3963" s="200"/>
    </row>
    <row r="3964" spans="2:7" s="3" customFormat="1" x14ac:dyDescent="0.45">
      <c r="B3964" s="30"/>
      <c r="C3964" s="30"/>
      <c r="D3964" s="30"/>
      <c r="E3964" s="30"/>
      <c r="G3964" s="200"/>
    </row>
    <row r="3965" spans="2:7" s="3" customFormat="1" x14ac:dyDescent="0.45">
      <c r="B3965" s="30"/>
      <c r="C3965" s="30"/>
      <c r="D3965" s="30"/>
      <c r="E3965" s="30"/>
      <c r="G3965" s="200"/>
    </row>
    <row r="3966" spans="2:7" s="3" customFormat="1" x14ac:dyDescent="0.45">
      <c r="B3966" s="30"/>
      <c r="C3966" s="30"/>
      <c r="D3966" s="30"/>
      <c r="E3966" s="30"/>
      <c r="G3966" s="200"/>
    </row>
    <row r="3967" spans="2:7" s="3" customFormat="1" x14ac:dyDescent="0.45">
      <c r="B3967" s="30"/>
      <c r="C3967" s="30"/>
      <c r="D3967" s="30"/>
      <c r="E3967" s="30"/>
      <c r="G3967" s="200"/>
    </row>
    <row r="3968" spans="2:7" s="3" customFormat="1" x14ac:dyDescent="0.45">
      <c r="B3968" s="30"/>
      <c r="C3968" s="30"/>
      <c r="D3968" s="30"/>
      <c r="E3968" s="30"/>
      <c r="G3968" s="200"/>
    </row>
    <row r="3969" spans="2:7" s="3" customFormat="1" x14ac:dyDescent="0.45">
      <c r="B3969" s="30"/>
      <c r="C3969" s="30"/>
      <c r="D3969" s="30"/>
      <c r="E3969" s="30"/>
      <c r="G3969" s="200"/>
    </row>
    <row r="3970" spans="2:7" s="3" customFormat="1" x14ac:dyDescent="0.45">
      <c r="B3970" s="30"/>
      <c r="C3970" s="30"/>
      <c r="D3970" s="30"/>
      <c r="E3970" s="30"/>
      <c r="G3970" s="200"/>
    </row>
    <row r="3971" spans="2:7" s="3" customFormat="1" x14ac:dyDescent="0.45">
      <c r="B3971" s="30"/>
      <c r="C3971" s="30"/>
      <c r="D3971" s="30"/>
      <c r="E3971" s="30"/>
      <c r="G3971" s="200"/>
    </row>
    <row r="3972" spans="2:7" s="3" customFormat="1" x14ac:dyDescent="0.45">
      <c r="B3972" s="30"/>
      <c r="C3972" s="30"/>
      <c r="D3972" s="30"/>
      <c r="E3972" s="30"/>
      <c r="G3972" s="200"/>
    </row>
    <row r="3973" spans="2:7" s="3" customFormat="1" x14ac:dyDescent="0.45">
      <c r="B3973" s="30"/>
      <c r="C3973" s="30"/>
      <c r="D3973" s="30"/>
      <c r="E3973" s="30"/>
      <c r="G3973" s="200"/>
    </row>
    <row r="3974" spans="2:7" s="3" customFormat="1" x14ac:dyDescent="0.45">
      <c r="B3974" s="30"/>
      <c r="C3974" s="30"/>
      <c r="D3974" s="30"/>
      <c r="E3974" s="30"/>
      <c r="G3974" s="200"/>
    </row>
    <row r="3975" spans="2:7" s="3" customFormat="1" x14ac:dyDescent="0.45">
      <c r="B3975" s="30"/>
      <c r="C3975" s="30"/>
      <c r="D3975" s="30"/>
      <c r="E3975" s="30"/>
      <c r="G3975" s="200"/>
    </row>
    <row r="3976" spans="2:7" s="3" customFormat="1" x14ac:dyDescent="0.45">
      <c r="B3976" s="30"/>
      <c r="C3976" s="30"/>
      <c r="D3976" s="30"/>
      <c r="E3976" s="30"/>
      <c r="G3976" s="200"/>
    </row>
    <row r="3977" spans="2:7" s="3" customFormat="1" x14ac:dyDescent="0.45">
      <c r="B3977" s="30"/>
      <c r="C3977" s="30"/>
      <c r="D3977" s="30"/>
      <c r="E3977" s="30"/>
      <c r="G3977" s="200"/>
    </row>
    <row r="3978" spans="2:7" s="3" customFormat="1" x14ac:dyDescent="0.45">
      <c r="B3978" s="30"/>
      <c r="C3978" s="30"/>
      <c r="D3978" s="30"/>
      <c r="E3978" s="30"/>
      <c r="G3978" s="200"/>
    </row>
    <row r="3979" spans="2:7" s="3" customFormat="1" x14ac:dyDescent="0.45">
      <c r="B3979" s="30"/>
      <c r="C3979" s="30"/>
      <c r="D3979" s="30"/>
      <c r="E3979" s="30"/>
      <c r="G3979" s="200"/>
    </row>
    <row r="3980" spans="2:7" s="3" customFormat="1" x14ac:dyDescent="0.45">
      <c r="B3980" s="30"/>
      <c r="C3980" s="30"/>
      <c r="D3980" s="30"/>
      <c r="E3980" s="30"/>
      <c r="G3980" s="200"/>
    </row>
    <row r="3981" spans="2:7" s="3" customFormat="1" x14ac:dyDescent="0.45">
      <c r="B3981" s="30"/>
      <c r="C3981" s="30"/>
      <c r="D3981" s="30"/>
      <c r="E3981" s="30"/>
      <c r="G3981" s="200"/>
    </row>
    <row r="3982" spans="2:7" s="3" customFormat="1" x14ac:dyDescent="0.45">
      <c r="B3982" s="30"/>
      <c r="C3982" s="30"/>
      <c r="D3982" s="30"/>
      <c r="E3982" s="30"/>
      <c r="G3982" s="200"/>
    </row>
    <row r="3983" spans="2:7" s="3" customFormat="1" x14ac:dyDescent="0.45">
      <c r="B3983" s="30"/>
      <c r="C3983" s="30"/>
      <c r="D3983" s="30"/>
      <c r="E3983" s="30"/>
      <c r="G3983" s="200"/>
    </row>
    <row r="3984" spans="2:7" s="3" customFormat="1" x14ac:dyDescent="0.45">
      <c r="B3984" s="30"/>
      <c r="C3984" s="30"/>
      <c r="D3984" s="30"/>
      <c r="E3984" s="30"/>
      <c r="G3984" s="200"/>
    </row>
    <row r="3985" spans="2:7" s="3" customFormat="1" x14ac:dyDescent="0.45">
      <c r="B3985" s="30"/>
      <c r="C3985" s="30"/>
      <c r="D3985" s="30"/>
      <c r="E3985" s="30"/>
      <c r="G3985" s="200"/>
    </row>
    <row r="3986" spans="2:7" s="3" customFormat="1" x14ac:dyDescent="0.45">
      <c r="B3986" s="30"/>
      <c r="C3986" s="30"/>
      <c r="D3986" s="30"/>
      <c r="E3986" s="30"/>
      <c r="G3986" s="200"/>
    </row>
    <row r="3987" spans="2:7" s="3" customFormat="1" x14ac:dyDescent="0.45">
      <c r="B3987" s="30"/>
      <c r="C3987" s="30"/>
      <c r="D3987" s="30"/>
      <c r="E3987" s="30"/>
      <c r="G3987" s="200"/>
    </row>
    <row r="3988" spans="2:7" s="3" customFormat="1" x14ac:dyDescent="0.45">
      <c r="B3988" s="30"/>
      <c r="C3988" s="30"/>
      <c r="D3988" s="30"/>
      <c r="E3988" s="30"/>
      <c r="G3988" s="200"/>
    </row>
    <row r="3989" spans="2:7" s="3" customFormat="1" x14ac:dyDescent="0.45">
      <c r="B3989" s="30"/>
      <c r="C3989" s="30"/>
      <c r="D3989" s="30"/>
      <c r="E3989" s="30"/>
      <c r="G3989" s="200"/>
    </row>
    <row r="3990" spans="2:7" s="3" customFormat="1" x14ac:dyDescent="0.45">
      <c r="B3990" s="30"/>
      <c r="C3990" s="30"/>
      <c r="D3990" s="30"/>
      <c r="E3990" s="30"/>
      <c r="G3990" s="200"/>
    </row>
    <row r="3991" spans="2:7" s="3" customFormat="1" x14ac:dyDescent="0.45">
      <c r="B3991" s="30"/>
      <c r="C3991" s="30"/>
      <c r="D3991" s="30"/>
      <c r="E3991" s="30"/>
      <c r="G3991" s="200"/>
    </row>
    <row r="3992" spans="2:7" s="3" customFormat="1" x14ac:dyDescent="0.45">
      <c r="B3992" s="30"/>
      <c r="C3992" s="30"/>
      <c r="D3992" s="30"/>
      <c r="E3992" s="30"/>
      <c r="G3992" s="200"/>
    </row>
    <row r="3993" spans="2:7" s="3" customFormat="1" x14ac:dyDescent="0.45">
      <c r="B3993" s="30"/>
      <c r="C3993" s="30"/>
      <c r="D3993" s="30"/>
      <c r="E3993" s="30"/>
      <c r="G3993" s="200"/>
    </row>
    <row r="3994" spans="2:7" s="3" customFormat="1" x14ac:dyDescent="0.45">
      <c r="B3994" s="30"/>
      <c r="C3994" s="30"/>
      <c r="D3994" s="30"/>
      <c r="E3994" s="30"/>
      <c r="G3994" s="200"/>
    </row>
    <row r="3995" spans="2:7" s="3" customFormat="1" x14ac:dyDescent="0.45">
      <c r="B3995" s="30"/>
      <c r="C3995" s="30"/>
      <c r="D3995" s="30"/>
      <c r="E3995" s="30"/>
      <c r="G3995" s="200"/>
    </row>
    <row r="3996" spans="2:7" s="3" customFormat="1" x14ac:dyDescent="0.45">
      <c r="B3996" s="30"/>
      <c r="C3996" s="30"/>
      <c r="D3996" s="30"/>
      <c r="E3996" s="30"/>
      <c r="G3996" s="200"/>
    </row>
    <row r="3997" spans="2:7" s="3" customFormat="1" x14ac:dyDescent="0.45">
      <c r="B3997" s="30"/>
      <c r="C3997" s="30"/>
      <c r="D3997" s="30"/>
      <c r="E3997" s="30"/>
      <c r="G3997" s="200"/>
    </row>
    <row r="3998" spans="2:7" s="3" customFormat="1" x14ac:dyDescent="0.45">
      <c r="B3998" s="30"/>
      <c r="C3998" s="30"/>
      <c r="D3998" s="30"/>
      <c r="E3998" s="30"/>
      <c r="G3998" s="200"/>
    </row>
    <row r="3999" spans="2:7" s="3" customFormat="1" x14ac:dyDescent="0.45">
      <c r="B3999" s="30"/>
      <c r="C3999" s="30"/>
      <c r="D3999" s="30"/>
      <c r="E3999" s="30"/>
      <c r="G3999" s="200"/>
    </row>
    <row r="4000" spans="2:7" s="3" customFormat="1" x14ac:dyDescent="0.45">
      <c r="B4000" s="30"/>
      <c r="C4000" s="30"/>
      <c r="D4000" s="30"/>
      <c r="E4000" s="30"/>
      <c r="G4000" s="200"/>
    </row>
    <row r="4001" spans="2:7" s="3" customFormat="1" x14ac:dyDescent="0.45">
      <c r="B4001" s="30"/>
      <c r="C4001" s="30"/>
      <c r="D4001" s="30"/>
      <c r="E4001" s="30"/>
      <c r="G4001" s="200"/>
    </row>
    <row r="4002" spans="2:7" s="3" customFormat="1" x14ac:dyDescent="0.45">
      <c r="B4002" s="30"/>
      <c r="C4002" s="30"/>
      <c r="D4002" s="30"/>
      <c r="E4002" s="30"/>
      <c r="G4002" s="200"/>
    </row>
    <row r="4003" spans="2:7" s="3" customFormat="1" x14ac:dyDescent="0.45">
      <c r="B4003" s="30"/>
      <c r="C4003" s="30"/>
      <c r="D4003" s="30"/>
      <c r="E4003" s="30"/>
      <c r="G4003" s="200"/>
    </row>
    <row r="4004" spans="2:7" s="3" customFormat="1" x14ac:dyDescent="0.45">
      <c r="B4004" s="30"/>
      <c r="C4004" s="30"/>
      <c r="D4004" s="30"/>
      <c r="E4004" s="30"/>
      <c r="G4004" s="200"/>
    </row>
    <row r="4005" spans="2:7" s="3" customFormat="1" x14ac:dyDescent="0.45">
      <c r="B4005" s="30"/>
      <c r="C4005" s="30"/>
      <c r="D4005" s="30"/>
      <c r="E4005" s="30"/>
      <c r="G4005" s="200"/>
    </row>
    <row r="4006" spans="2:7" s="3" customFormat="1" x14ac:dyDescent="0.45">
      <c r="B4006" s="30"/>
      <c r="C4006" s="30"/>
      <c r="D4006" s="30"/>
      <c r="E4006" s="30"/>
      <c r="G4006" s="200"/>
    </row>
    <row r="4007" spans="2:7" s="3" customFormat="1" x14ac:dyDescent="0.45">
      <c r="B4007" s="30"/>
      <c r="C4007" s="30"/>
      <c r="D4007" s="30"/>
      <c r="E4007" s="30"/>
      <c r="G4007" s="200"/>
    </row>
    <row r="4008" spans="2:7" s="3" customFormat="1" x14ac:dyDescent="0.45">
      <c r="B4008" s="30"/>
      <c r="C4008" s="30"/>
      <c r="D4008" s="30"/>
      <c r="E4008" s="30"/>
      <c r="G4008" s="200"/>
    </row>
    <row r="4009" spans="2:7" s="3" customFormat="1" x14ac:dyDescent="0.45">
      <c r="B4009" s="30"/>
      <c r="C4009" s="30"/>
      <c r="D4009" s="30"/>
      <c r="E4009" s="30"/>
      <c r="G4009" s="200"/>
    </row>
    <row r="4010" spans="2:7" s="3" customFormat="1" x14ac:dyDescent="0.45">
      <c r="B4010" s="30"/>
      <c r="C4010" s="30"/>
      <c r="D4010" s="30"/>
      <c r="E4010" s="30"/>
      <c r="G4010" s="200"/>
    </row>
    <row r="4011" spans="2:7" s="3" customFormat="1" x14ac:dyDescent="0.45">
      <c r="B4011" s="30"/>
      <c r="C4011" s="30"/>
      <c r="D4011" s="30"/>
      <c r="E4011" s="30"/>
      <c r="G4011" s="200"/>
    </row>
    <row r="4012" spans="2:7" s="3" customFormat="1" x14ac:dyDescent="0.45">
      <c r="B4012" s="30"/>
      <c r="C4012" s="30"/>
      <c r="D4012" s="30"/>
      <c r="E4012" s="30"/>
      <c r="G4012" s="200"/>
    </row>
    <row r="4013" spans="2:7" s="3" customFormat="1" x14ac:dyDescent="0.45">
      <c r="B4013" s="30"/>
      <c r="C4013" s="30"/>
      <c r="D4013" s="30"/>
      <c r="E4013" s="30"/>
      <c r="G4013" s="200"/>
    </row>
    <row r="4014" spans="2:7" s="3" customFormat="1" x14ac:dyDescent="0.45">
      <c r="B4014" s="30"/>
      <c r="C4014" s="30"/>
      <c r="D4014" s="30"/>
      <c r="E4014" s="30"/>
      <c r="G4014" s="200"/>
    </row>
    <row r="4015" spans="2:7" s="3" customFormat="1" x14ac:dyDescent="0.45">
      <c r="B4015" s="30"/>
      <c r="C4015" s="30"/>
      <c r="D4015" s="30"/>
      <c r="E4015" s="30"/>
      <c r="G4015" s="200"/>
    </row>
    <row r="4016" spans="2:7" s="3" customFormat="1" x14ac:dyDescent="0.45">
      <c r="B4016" s="30"/>
      <c r="C4016" s="30"/>
      <c r="D4016" s="30"/>
      <c r="E4016" s="30"/>
      <c r="G4016" s="200"/>
    </row>
    <row r="4017" spans="2:7" s="3" customFormat="1" x14ac:dyDescent="0.45">
      <c r="B4017" s="30"/>
      <c r="C4017" s="30"/>
      <c r="D4017" s="30"/>
      <c r="E4017" s="30"/>
      <c r="G4017" s="200"/>
    </row>
    <row r="4018" spans="2:7" s="3" customFormat="1" x14ac:dyDescent="0.45">
      <c r="B4018" s="30"/>
      <c r="C4018" s="30"/>
      <c r="D4018" s="30"/>
      <c r="E4018" s="30"/>
      <c r="G4018" s="200"/>
    </row>
    <row r="4019" spans="2:7" s="3" customFormat="1" x14ac:dyDescent="0.45">
      <c r="B4019" s="30"/>
      <c r="C4019" s="30"/>
      <c r="D4019" s="30"/>
      <c r="E4019" s="30"/>
      <c r="G4019" s="200"/>
    </row>
    <row r="4020" spans="2:7" s="3" customFormat="1" x14ac:dyDescent="0.45">
      <c r="B4020" s="30"/>
      <c r="C4020" s="30"/>
      <c r="D4020" s="30"/>
      <c r="E4020" s="30"/>
      <c r="G4020" s="200"/>
    </row>
    <row r="4021" spans="2:7" s="3" customFormat="1" x14ac:dyDescent="0.45">
      <c r="B4021" s="30"/>
      <c r="C4021" s="30"/>
      <c r="D4021" s="30"/>
      <c r="E4021" s="30"/>
      <c r="G4021" s="200"/>
    </row>
    <row r="4022" spans="2:7" s="3" customFormat="1" x14ac:dyDescent="0.45">
      <c r="B4022" s="30"/>
      <c r="C4022" s="30"/>
      <c r="D4022" s="30"/>
      <c r="E4022" s="30"/>
      <c r="G4022" s="200"/>
    </row>
    <row r="4023" spans="2:7" s="3" customFormat="1" x14ac:dyDescent="0.45">
      <c r="B4023" s="30"/>
      <c r="C4023" s="30"/>
      <c r="D4023" s="30"/>
      <c r="E4023" s="30"/>
      <c r="G4023" s="200"/>
    </row>
    <row r="4024" spans="2:7" s="3" customFormat="1" x14ac:dyDescent="0.45">
      <c r="B4024" s="30"/>
      <c r="C4024" s="30"/>
      <c r="D4024" s="30"/>
      <c r="E4024" s="30"/>
      <c r="G4024" s="200"/>
    </row>
    <row r="4025" spans="2:7" s="3" customFormat="1" x14ac:dyDescent="0.45">
      <c r="B4025" s="30"/>
      <c r="C4025" s="30"/>
      <c r="D4025" s="30"/>
      <c r="E4025" s="30"/>
      <c r="G4025" s="200"/>
    </row>
    <row r="4026" spans="2:7" s="3" customFormat="1" x14ac:dyDescent="0.45">
      <c r="B4026" s="30"/>
      <c r="C4026" s="30"/>
      <c r="D4026" s="30"/>
      <c r="E4026" s="30"/>
      <c r="G4026" s="200"/>
    </row>
    <row r="4027" spans="2:7" s="3" customFormat="1" x14ac:dyDescent="0.45">
      <c r="B4027" s="30"/>
      <c r="C4027" s="30"/>
      <c r="D4027" s="30"/>
      <c r="E4027" s="30"/>
      <c r="G4027" s="200"/>
    </row>
    <row r="4028" spans="2:7" s="3" customFormat="1" x14ac:dyDescent="0.45">
      <c r="B4028" s="30"/>
      <c r="C4028" s="30"/>
      <c r="D4028" s="30"/>
      <c r="E4028" s="30"/>
      <c r="G4028" s="200"/>
    </row>
    <row r="4029" spans="2:7" s="3" customFormat="1" x14ac:dyDescent="0.45">
      <c r="B4029" s="30"/>
      <c r="C4029" s="30"/>
      <c r="D4029" s="30"/>
      <c r="E4029" s="30"/>
      <c r="G4029" s="200"/>
    </row>
    <row r="4030" spans="2:7" s="3" customFormat="1" x14ac:dyDescent="0.45">
      <c r="B4030" s="30"/>
      <c r="C4030" s="30"/>
      <c r="D4030" s="30"/>
      <c r="E4030" s="30"/>
      <c r="G4030" s="200"/>
    </row>
    <row r="4031" spans="2:7" s="3" customFormat="1" x14ac:dyDescent="0.45">
      <c r="B4031" s="30"/>
      <c r="C4031" s="30"/>
      <c r="D4031" s="30"/>
      <c r="E4031" s="30"/>
      <c r="G4031" s="200"/>
    </row>
    <row r="4032" spans="2:7" s="3" customFormat="1" x14ac:dyDescent="0.45">
      <c r="B4032" s="30"/>
      <c r="C4032" s="30"/>
      <c r="D4032" s="30"/>
      <c r="E4032" s="30"/>
      <c r="G4032" s="200"/>
    </row>
    <row r="4033" spans="2:7" s="3" customFormat="1" x14ac:dyDescent="0.45">
      <c r="B4033" s="30"/>
      <c r="C4033" s="30"/>
      <c r="D4033" s="30"/>
      <c r="E4033" s="30"/>
      <c r="G4033" s="200"/>
    </row>
    <row r="4034" spans="2:7" s="3" customFormat="1" x14ac:dyDescent="0.45">
      <c r="B4034" s="30"/>
      <c r="C4034" s="30"/>
      <c r="D4034" s="30"/>
      <c r="E4034" s="30"/>
      <c r="G4034" s="200"/>
    </row>
    <row r="4035" spans="2:7" s="3" customFormat="1" x14ac:dyDescent="0.45">
      <c r="B4035" s="30"/>
      <c r="C4035" s="30"/>
      <c r="D4035" s="30"/>
      <c r="E4035" s="30"/>
      <c r="G4035" s="200"/>
    </row>
    <row r="4036" spans="2:7" s="3" customFormat="1" x14ac:dyDescent="0.45">
      <c r="B4036" s="30"/>
      <c r="C4036" s="30"/>
      <c r="D4036" s="30"/>
      <c r="E4036" s="30"/>
      <c r="G4036" s="200"/>
    </row>
    <row r="4037" spans="2:7" s="3" customFormat="1" x14ac:dyDescent="0.45">
      <c r="B4037" s="30"/>
      <c r="C4037" s="30"/>
      <c r="D4037" s="30"/>
      <c r="E4037" s="30"/>
      <c r="G4037" s="200"/>
    </row>
    <row r="4038" spans="2:7" s="3" customFormat="1" x14ac:dyDescent="0.45">
      <c r="B4038" s="30"/>
      <c r="C4038" s="30"/>
      <c r="D4038" s="30"/>
      <c r="E4038" s="30"/>
      <c r="G4038" s="200"/>
    </row>
    <row r="4039" spans="2:7" s="3" customFormat="1" x14ac:dyDescent="0.45">
      <c r="B4039" s="30"/>
      <c r="C4039" s="30"/>
      <c r="D4039" s="30"/>
      <c r="E4039" s="30"/>
      <c r="G4039" s="200"/>
    </row>
    <row r="4040" spans="2:7" s="3" customFormat="1" x14ac:dyDescent="0.45">
      <c r="B4040" s="30"/>
      <c r="C4040" s="30"/>
      <c r="D4040" s="30"/>
      <c r="E4040" s="30"/>
      <c r="G4040" s="200"/>
    </row>
    <row r="4041" spans="2:7" s="3" customFormat="1" x14ac:dyDescent="0.45">
      <c r="B4041" s="30"/>
      <c r="C4041" s="30"/>
      <c r="D4041" s="30"/>
      <c r="E4041" s="30"/>
      <c r="G4041" s="200"/>
    </row>
    <row r="4042" spans="2:7" s="3" customFormat="1" x14ac:dyDescent="0.45">
      <c r="B4042" s="30"/>
      <c r="C4042" s="30"/>
      <c r="D4042" s="30"/>
      <c r="E4042" s="30"/>
      <c r="G4042" s="200"/>
    </row>
    <row r="4043" spans="2:7" s="3" customFormat="1" x14ac:dyDescent="0.45">
      <c r="B4043" s="30"/>
      <c r="C4043" s="30"/>
      <c r="D4043" s="30"/>
      <c r="E4043" s="30"/>
      <c r="G4043" s="200"/>
    </row>
    <row r="4044" spans="2:7" s="3" customFormat="1" x14ac:dyDescent="0.45">
      <c r="B4044" s="30"/>
      <c r="C4044" s="30"/>
      <c r="D4044" s="30"/>
      <c r="E4044" s="30"/>
      <c r="G4044" s="200"/>
    </row>
    <row r="4045" spans="2:7" s="3" customFormat="1" x14ac:dyDescent="0.45">
      <c r="B4045" s="30"/>
      <c r="C4045" s="30"/>
      <c r="D4045" s="30"/>
      <c r="E4045" s="30"/>
      <c r="G4045" s="200"/>
    </row>
    <row r="4046" spans="2:7" s="3" customFormat="1" x14ac:dyDescent="0.45">
      <c r="B4046" s="30"/>
      <c r="C4046" s="30"/>
      <c r="D4046" s="30"/>
      <c r="E4046" s="30"/>
      <c r="G4046" s="200"/>
    </row>
    <row r="4047" spans="2:7" s="3" customFormat="1" x14ac:dyDescent="0.45">
      <c r="B4047" s="30"/>
      <c r="C4047" s="30"/>
      <c r="D4047" s="30"/>
      <c r="E4047" s="30"/>
      <c r="G4047" s="200"/>
    </row>
    <row r="4048" spans="2:7" s="3" customFormat="1" x14ac:dyDescent="0.45">
      <c r="B4048" s="30"/>
      <c r="C4048" s="30"/>
      <c r="D4048" s="30"/>
      <c r="E4048" s="30"/>
      <c r="G4048" s="200"/>
    </row>
    <row r="4049" spans="2:7" s="3" customFormat="1" x14ac:dyDescent="0.45">
      <c r="B4049" s="30"/>
      <c r="C4049" s="30"/>
      <c r="D4049" s="30"/>
      <c r="E4049" s="30"/>
      <c r="G4049" s="200"/>
    </row>
    <row r="4050" spans="2:7" s="3" customFormat="1" x14ac:dyDescent="0.45">
      <c r="B4050" s="30"/>
      <c r="C4050" s="30"/>
      <c r="D4050" s="30"/>
      <c r="E4050" s="30"/>
      <c r="G4050" s="200"/>
    </row>
    <row r="4051" spans="2:7" s="3" customFormat="1" x14ac:dyDescent="0.45">
      <c r="B4051" s="30"/>
      <c r="C4051" s="30"/>
      <c r="D4051" s="30"/>
      <c r="E4051" s="30"/>
      <c r="G4051" s="200"/>
    </row>
    <row r="4052" spans="2:7" s="3" customFormat="1" x14ac:dyDescent="0.45">
      <c r="B4052" s="30"/>
      <c r="C4052" s="30"/>
      <c r="D4052" s="30"/>
      <c r="E4052" s="30"/>
      <c r="G4052" s="200"/>
    </row>
    <row r="4053" spans="2:7" s="3" customFormat="1" x14ac:dyDescent="0.45">
      <c r="B4053" s="30"/>
      <c r="C4053" s="30"/>
      <c r="D4053" s="30"/>
      <c r="E4053" s="30"/>
      <c r="G4053" s="200"/>
    </row>
    <row r="4054" spans="2:7" s="3" customFormat="1" x14ac:dyDescent="0.45">
      <c r="B4054" s="30"/>
      <c r="C4054" s="30"/>
      <c r="D4054" s="30"/>
      <c r="E4054" s="30"/>
      <c r="G4054" s="200"/>
    </row>
    <row r="4055" spans="2:7" s="3" customFormat="1" x14ac:dyDescent="0.45">
      <c r="B4055" s="30"/>
      <c r="C4055" s="30"/>
      <c r="D4055" s="30"/>
      <c r="E4055" s="30"/>
      <c r="G4055" s="200"/>
    </row>
    <row r="4056" spans="2:7" s="3" customFormat="1" x14ac:dyDescent="0.45">
      <c r="B4056" s="30"/>
      <c r="C4056" s="30"/>
      <c r="D4056" s="30"/>
      <c r="E4056" s="30"/>
      <c r="G4056" s="200"/>
    </row>
    <row r="4057" spans="2:7" s="3" customFormat="1" x14ac:dyDescent="0.45">
      <c r="B4057" s="30"/>
      <c r="C4057" s="30"/>
      <c r="D4057" s="30"/>
      <c r="E4057" s="30"/>
      <c r="G4057" s="200"/>
    </row>
    <row r="4058" spans="2:7" s="3" customFormat="1" x14ac:dyDescent="0.45">
      <c r="B4058" s="30"/>
      <c r="C4058" s="30"/>
      <c r="D4058" s="30"/>
      <c r="E4058" s="30"/>
      <c r="G4058" s="200"/>
    </row>
    <row r="4059" spans="2:7" s="3" customFormat="1" x14ac:dyDescent="0.45">
      <c r="B4059" s="30"/>
      <c r="C4059" s="30"/>
      <c r="D4059" s="30"/>
      <c r="E4059" s="30"/>
      <c r="G4059" s="200"/>
    </row>
    <row r="4060" spans="2:7" s="3" customFormat="1" x14ac:dyDescent="0.45">
      <c r="B4060" s="30"/>
      <c r="C4060" s="30"/>
      <c r="D4060" s="30"/>
      <c r="E4060" s="30"/>
      <c r="G4060" s="200"/>
    </row>
    <row r="4061" spans="2:7" s="3" customFormat="1" x14ac:dyDescent="0.45">
      <c r="B4061" s="30"/>
      <c r="C4061" s="30"/>
      <c r="D4061" s="30"/>
      <c r="E4061" s="30"/>
      <c r="G4061" s="200"/>
    </row>
    <row r="4062" spans="2:7" s="3" customFormat="1" x14ac:dyDescent="0.45">
      <c r="B4062" s="30"/>
      <c r="C4062" s="30"/>
      <c r="D4062" s="30"/>
      <c r="E4062" s="30"/>
      <c r="G4062" s="200"/>
    </row>
    <row r="4063" spans="2:7" s="3" customFormat="1" x14ac:dyDescent="0.45">
      <c r="B4063" s="30"/>
      <c r="C4063" s="30"/>
      <c r="D4063" s="30"/>
      <c r="E4063" s="30"/>
      <c r="G4063" s="200"/>
    </row>
    <row r="4064" spans="2:7" s="3" customFormat="1" x14ac:dyDescent="0.45">
      <c r="B4064" s="30"/>
      <c r="C4064" s="30"/>
      <c r="D4064" s="30"/>
      <c r="E4064" s="30"/>
      <c r="G4064" s="200"/>
    </row>
    <row r="4065" spans="2:7" s="3" customFormat="1" x14ac:dyDescent="0.45">
      <c r="B4065" s="30"/>
      <c r="C4065" s="30"/>
      <c r="D4065" s="30"/>
      <c r="E4065" s="30"/>
      <c r="G4065" s="200"/>
    </row>
    <row r="4066" spans="2:7" s="3" customFormat="1" x14ac:dyDescent="0.45">
      <c r="B4066" s="30"/>
      <c r="C4066" s="30"/>
      <c r="D4066" s="30"/>
      <c r="E4066" s="30"/>
      <c r="G4066" s="200"/>
    </row>
    <row r="4067" spans="2:7" s="3" customFormat="1" x14ac:dyDescent="0.45">
      <c r="B4067" s="30"/>
      <c r="C4067" s="30"/>
      <c r="D4067" s="30"/>
      <c r="E4067" s="30"/>
      <c r="G4067" s="200"/>
    </row>
    <row r="4068" spans="2:7" s="3" customFormat="1" x14ac:dyDescent="0.45">
      <c r="B4068" s="30"/>
      <c r="C4068" s="30"/>
      <c r="D4068" s="30"/>
      <c r="E4068" s="30"/>
      <c r="G4068" s="200"/>
    </row>
    <row r="4069" spans="2:7" s="3" customFormat="1" x14ac:dyDescent="0.45">
      <c r="B4069" s="30"/>
      <c r="C4069" s="30"/>
      <c r="D4069" s="30"/>
      <c r="E4069" s="30"/>
      <c r="G4069" s="200"/>
    </row>
    <row r="4070" spans="2:7" s="3" customFormat="1" x14ac:dyDescent="0.45">
      <c r="B4070" s="30"/>
      <c r="C4070" s="30"/>
      <c r="D4070" s="30"/>
      <c r="E4070" s="30"/>
      <c r="G4070" s="200"/>
    </row>
    <row r="4071" spans="2:7" s="3" customFormat="1" x14ac:dyDescent="0.45">
      <c r="B4071" s="30"/>
      <c r="C4071" s="30"/>
      <c r="D4071" s="30"/>
      <c r="E4071" s="30"/>
      <c r="G4071" s="200"/>
    </row>
    <row r="4072" spans="2:7" s="3" customFormat="1" x14ac:dyDescent="0.45">
      <c r="B4072" s="30"/>
      <c r="C4072" s="30"/>
      <c r="D4072" s="30"/>
      <c r="E4072" s="30"/>
      <c r="G4072" s="200"/>
    </row>
    <row r="4073" spans="2:7" s="3" customFormat="1" x14ac:dyDescent="0.45">
      <c r="B4073" s="30"/>
      <c r="C4073" s="30"/>
      <c r="D4073" s="30"/>
      <c r="E4073" s="30"/>
      <c r="G4073" s="200"/>
    </row>
    <row r="4074" spans="2:7" s="3" customFormat="1" x14ac:dyDescent="0.45">
      <c r="B4074" s="30"/>
      <c r="C4074" s="30"/>
      <c r="D4074" s="30"/>
      <c r="E4074" s="30"/>
      <c r="G4074" s="200"/>
    </row>
    <row r="4075" spans="2:7" s="3" customFormat="1" x14ac:dyDescent="0.45">
      <c r="B4075" s="30"/>
      <c r="C4075" s="30"/>
      <c r="D4075" s="30"/>
      <c r="E4075" s="30"/>
      <c r="G4075" s="200"/>
    </row>
    <row r="4076" spans="2:7" s="3" customFormat="1" x14ac:dyDescent="0.45">
      <c r="B4076" s="30"/>
      <c r="C4076" s="30"/>
      <c r="D4076" s="30"/>
      <c r="E4076" s="30"/>
      <c r="G4076" s="200"/>
    </row>
    <row r="4077" spans="2:7" s="3" customFormat="1" x14ac:dyDescent="0.45">
      <c r="B4077" s="30"/>
      <c r="C4077" s="30"/>
      <c r="D4077" s="30"/>
      <c r="E4077" s="30"/>
      <c r="G4077" s="200"/>
    </row>
    <row r="4078" spans="2:7" s="3" customFormat="1" x14ac:dyDescent="0.45">
      <c r="B4078" s="30"/>
      <c r="C4078" s="30"/>
      <c r="D4078" s="30"/>
      <c r="E4078" s="30"/>
      <c r="G4078" s="200"/>
    </row>
    <row r="4079" spans="2:7" s="3" customFormat="1" x14ac:dyDescent="0.45">
      <c r="B4079" s="30"/>
      <c r="C4079" s="30"/>
      <c r="D4079" s="30"/>
      <c r="E4079" s="30"/>
      <c r="G4079" s="200"/>
    </row>
    <row r="4080" spans="2:7" s="3" customFormat="1" x14ac:dyDescent="0.45">
      <c r="B4080" s="30"/>
      <c r="C4080" s="30"/>
      <c r="D4080" s="30"/>
      <c r="E4080" s="30"/>
      <c r="G4080" s="200"/>
    </row>
    <row r="4081" spans="2:7" s="3" customFormat="1" x14ac:dyDescent="0.45">
      <c r="B4081" s="30"/>
      <c r="C4081" s="30"/>
      <c r="D4081" s="30"/>
      <c r="E4081" s="30"/>
      <c r="G4081" s="200"/>
    </row>
    <row r="4082" spans="2:7" s="3" customFormat="1" x14ac:dyDescent="0.45">
      <c r="B4082" s="30"/>
      <c r="C4082" s="30"/>
      <c r="D4082" s="30"/>
      <c r="E4082" s="30"/>
      <c r="G4082" s="200"/>
    </row>
    <row r="4083" spans="2:7" s="3" customFormat="1" x14ac:dyDescent="0.45">
      <c r="B4083" s="30"/>
      <c r="C4083" s="30"/>
      <c r="D4083" s="30"/>
      <c r="E4083" s="30"/>
      <c r="G4083" s="200"/>
    </row>
    <row r="4084" spans="2:7" s="3" customFormat="1" x14ac:dyDescent="0.45">
      <c r="B4084" s="30"/>
      <c r="C4084" s="30"/>
      <c r="D4084" s="30"/>
      <c r="E4084" s="30"/>
      <c r="G4084" s="200"/>
    </row>
    <row r="4085" spans="2:7" s="3" customFormat="1" x14ac:dyDescent="0.45">
      <c r="B4085" s="30"/>
      <c r="C4085" s="30"/>
      <c r="D4085" s="30"/>
      <c r="E4085" s="30"/>
      <c r="G4085" s="200"/>
    </row>
    <row r="4086" spans="2:7" s="3" customFormat="1" x14ac:dyDescent="0.45">
      <c r="B4086" s="30"/>
      <c r="C4086" s="30"/>
      <c r="D4086" s="30"/>
      <c r="E4086" s="30"/>
      <c r="G4086" s="200"/>
    </row>
    <row r="4087" spans="2:7" s="3" customFormat="1" x14ac:dyDescent="0.45">
      <c r="B4087" s="30"/>
      <c r="C4087" s="30"/>
      <c r="D4087" s="30"/>
      <c r="E4087" s="30"/>
      <c r="G4087" s="200"/>
    </row>
    <row r="4088" spans="2:7" s="3" customFormat="1" x14ac:dyDescent="0.45">
      <c r="B4088" s="30"/>
      <c r="C4088" s="30"/>
      <c r="D4088" s="30"/>
      <c r="E4088" s="30"/>
      <c r="G4088" s="200"/>
    </row>
    <row r="4089" spans="2:7" s="3" customFormat="1" x14ac:dyDescent="0.45">
      <c r="B4089" s="30"/>
      <c r="C4089" s="30"/>
      <c r="D4089" s="30"/>
      <c r="E4089" s="30"/>
      <c r="G4089" s="200"/>
    </row>
    <row r="4090" spans="2:7" s="3" customFormat="1" x14ac:dyDescent="0.45">
      <c r="B4090" s="30"/>
      <c r="C4090" s="30"/>
      <c r="D4090" s="30"/>
      <c r="E4090" s="30"/>
      <c r="G4090" s="200"/>
    </row>
    <row r="4091" spans="2:7" s="3" customFormat="1" x14ac:dyDescent="0.45">
      <c r="B4091" s="30"/>
      <c r="C4091" s="30"/>
      <c r="D4091" s="30"/>
      <c r="E4091" s="30"/>
      <c r="G4091" s="200"/>
    </row>
    <row r="4092" spans="2:7" s="3" customFormat="1" x14ac:dyDescent="0.45">
      <c r="B4092" s="30"/>
      <c r="C4092" s="30"/>
      <c r="D4092" s="30"/>
      <c r="E4092" s="30"/>
      <c r="G4092" s="200"/>
    </row>
    <row r="4093" spans="2:7" s="3" customFormat="1" x14ac:dyDescent="0.45">
      <c r="B4093" s="30"/>
      <c r="C4093" s="30"/>
      <c r="D4093" s="30"/>
      <c r="E4093" s="30"/>
      <c r="G4093" s="200"/>
    </row>
    <row r="4094" spans="2:7" s="3" customFormat="1" x14ac:dyDescent="0.45">
      <c r="B4094" s="30"/>
      <c r="C4094" s="30"/>
      <c r="D4094" s="30"/>
      <c r="E4094" s="30"/>
      <c r="G4094" s="200"/>
    </row>
    <row r="4095" spans="2:7" s="3" customFormat="1" x14ac:dyDescent="0.45">
      <c r="B4095" s="30"/>
      <c r="C4095" s="30"/>
      <c r="D4095" s="30"/>
      <c r="E4095" s="30"/>
      <c r="G4095" s="200"/>
    </row>
    <row r="4096" spans="2:7" s="3" customFormat="1" x14ac:dyDescent="0.45">
      <c r="B4096" s="30"/>
      <c r="C4096" s="30"/>
      <c r="D4096" s="30"/>
      <c r="E4096" s="30"/>
      <c r="G4096" s="200"/>
    </row>
    <row r="4097" spans="2:7" s="3" customFormat="1" x14ac:dyDescent="0.45">
      <c r="B4097" s="30"/>
      <c r="C4097" s="30"/>
      <c r="D4097" s="30"/>
      <c r="E4097" s="30"/>
      <c r="G4097" s="200"/>
    </row>
    <row r="4098" spans="2:7" s="3" customFormat="1" x14ac:dyDescent="0.45">
      <c r="B4098" s="30"/>
      <c r="C4098" s="30"/>
      <c r="D4098" s="30"/>
      <c r="E4098" s="30"/>
      <c r="G4098" s="200"/>
    </row>
    <row r="4099" spans="2:7" s="3" customFormat="1" x14ac:dyDescent="0.45">
      <c r="B4099" s="30"/>
      <c r="C4099" s="30"/>
      <c r="D4099" s="30"/>
      <c r="E4099" s="30"/>
      <c r="G4099" s="200"/>
    </row>
    <row r="4100" spans="2:7" s="3" customFormat="1" x14ac:dyDescent="0.45">
      <c r="B4100" s="30"/>
      <c r="C4100" s="30"/>
      <c r="D4100" s="30"/>
      <c r="E4100" s="30"/>
      <c r="G4100" s="200"/>
    </row>
    <row r="4101" spans="2:7" s="3" customFormat="1" x14ac:dyDescent="0.45">
      <c r="B4101" s="30"/>
      <c r="C4101" s="30"/>
      <c r="D4101" s="30"/>
      <c r="E4101" s="30"/>
      <c r="G4101" s="200"/>
    </row>
    <row r="4102" spans="2:7" s="3" customFormat="1" x14ac:dyDescent="0.45">
      <c r="B4102" s="30"/>
      <c r="C4102" s="30"/>
      <c r="D4102" s="30"/>
      <c r="E4102" s="30"/>
      <c r="G4102" s="200"/>
    </row>
    <row r="4103" spans="2:7" s="3" customFormat="1" x14ac:dyDescent="0.45">
      <c r="B4103" s="30"/>
      <c r="C4103" s="30"/>
      <c r="D4103" s="30"/>
      <c r="E4103" s="30"/>
      <c r="G4103" s="200"/>
    </row>
    <row r="4104" spans="2:7" s="3" customFormat="1" x14ac:dyDescent="0.45">
      <c r="B4104" s="30"/>
      <c r="C4104" s="30"/>
      <c r="D4104" s="30"/>
      <c r="E4104" s="30"/>
      <c r="G4104" s="200"/>
    </row>
    <row r="4105" spans="2:7" s="3" customFormat="1" x14ac:dyDescent="0.45">
      <c r="B4105" s="30"/>
      <c r="C4105" s="30"/>
      <c r="D4105" s="30"/>
      <c r="E4105" s="30"/>
      <c r="G4105" s="200"/>
    </row>
    <row r="4106" spans="2:7" s="3" customFormat="1" x14ac:dyDescent="0.45">
      <c r="B4106" s="30"/>
      <c r="C4106" s="30"/>
      <c r="D4106" s="30"/>
      <c r="E4106" s="30"/>
      <c r="G4106" s="200"/>
    </row>
    <row r="4107" spans="2:7" s="3" customFormat="1" x14ac:dyDescent="0.45">
      <c r="B4107" s="30"/>
      <c r="C4107" s="30"/>
      <c r="D4107" s="30"/>
      <c r="E4107" s="30"/>
      <c r="G4107" s="200"/>
    </row>
    <row r="4108" spans="2:7" s="3" customFormat="1" x14ac:dyDescent="0.45">
      <c r="B4108" s="30"/>
      <c r="C4108" s="30"/>
      <c r="D4108" s="30"/>
      <c r="E4108" s="30"/>
      <c r="G4108" s="200"/>
    </row>
    <row r="4109" spans="2:7" s="3" customFormat="1" x14ac:dyDescent="0.45">
      <c r="B4109" s="30"/>
      <c r="C4109" s="30"/>
      <c r="D4109" s="30"/>
      <c r="E4109" s="30"/>
      <c r="G4109" s="200"/>
    </row>
    <row r="4110" spans="2:7" s="3" customFormat="1" x14ac:dyDescent="0.45">
      <c r="B4110" s="30"/>
      <c r="C4110" s="30"/>
      <c r="D4110" s="30"/>
      <c r="E4110" s="30"/>
      <c r="G4110" s="200"/>
    </row>
    <row r="4111" spans="2:7" s="3" customFormat="1" x14ac:dyDescent="0.45">
      <c r="B4111" s="30"/>
      <c r="C4111" s="30"/>
      <c r="D4111" s="30"/>
      <c r="E4111" s="30"/>
      <c r="G4111" s="200"/>
    </row>
    <row r="4112" spans="2:7" s="3" customFormat="1" x14ac:dyDescent="0.45">
      <c r="B4112" s="30"/>
      <c r="C4112" s="30"/>
      <c r="D4112" s="30"/>
      <c r="E4112" s="30"/>
      <c r="G4112" s="200"/>
    </row>
    <row r="4113" spans="2:7" s="3" customFormat="1" x14ac:dyDescent="0.45">
      <c r="B4113" s="30"/>
      <c r="C4113" s="30"/>
      <c r="D4113" s="30"/>
      <c r="E4113" s="30"/>
      <c r="G4113" s="200"/>
    </row>
    <row r="4114" spans="2:7" s="3" customFormat="1" x14ac:dyDescent="0.45">
      <c r="B4114" s="30"/>
      <c r="C4114" s="30"/>
      <c r="D4114" s="30"/>
      <c r="E4114" s="30"/>
      <c r="G4114" s="200"/>
    </row>
    <row r="4115" spans="2:7" s="3" customFormat="1" x14ac:dyDescent="0.45">
      <c r="B4115" s="30"/>
      <c r="C4115" s="30"/>
      <c r="D4115" s="30"/>
      <c r="E4115" s="30"/>
      <c r="G4115" s="200"/>
    </row>
    <row r="4116" spans="2:7" s="3" customFormat="1" x14ac:dyDescent="0.45">
      <c r="B4116" s="30"/>
      <c r="C4116" s="30"/>
      <c r="D4116" s="30"/>
      <c r="E4116" s="30"/>
      <c r="G4116" s="200"/>
    </row>
    <row r="4117" spans="2:7" s="3" customFormat="1" x14ac:dyDescent="0.45">
      <c r="B4117" s="30"/>
      <c r="C4117" s="30"/>
      <c r="D4117" s="30"/>
      <c r="E4117" s="30"/>
      <c r="G4117" s="200"/>
    </row>
    <row r="4118" spans="2:7" s="3" customFormat="1" x14ac:dyDescent="0.45">
      <c r="B4118" s="30"/>
      <c r="C4118" s="30"/>
      <c r="D4118" s="30"/>
      <c r="E4118" s="30"/>
      <c r="G4118" s="200"/>
    </row>
    <row r="4119" spans="2:7" s="3" customFormat="1" x14ac:dyDescent="0.45">
      <c r="B4119" s="30"/>
      <c r="C4119" s="30"/>
      <c r="D4119" s="30"/>
      <c r="E4119" s="30"/>
      <c r="G4119" s="200"/>
    </row>
    <row r="4120" spans="2:7" s="3" customFormat="1" x14ac:dyDescent="0.45">
      <c r="B4120" s="30"/>
      <c r="C4120" s="30"/>
      <c r="D4120" s="30"/>
      <c r="E4120" s="30"/>
      <c r="G4120" s="200"/>
    </row>
    <row r="4121" spans="2:7" s="3" customFormat="1" x14ac:dyDescent="0.45">
      <c r="B4121" s="30"/>
      <c r="C4121" s="30"/>
      <c r="D4121" s="30"/>
      <c r="E4121" s="30"/>
      <c r="G4121" s="200"/>
    </row>
    <row r="4122" spans="2:7" s="3" customFormat="1" x14ac:dyDescent="0.45">
      <c r="B4122" s="30"/>
      <c r="C4122" s="30"/>
      <c r="D4122" s="30"/>
      <c r="E4122" s="30"/>
      <c r="G4122" s="200"/>
    </row>
    <row r="4123" spans="2:7" s="3" customFormat="1" x14ac:dyDescent="0.45">
      <c r="B4123" s="30"/>
      <c r="C4123" s="30"/>
      <c r="D4123" s="30"/>
      <c r="E4123" s="30"/>
      <c r="G4123" s="200"/>
    </row>
    <row r="4124" spans="2:7" s="3" customFormat="1" x14ac:dyDescent="0.45">
      <c r="B4124" s="30"/>
      <c r="C4124" s="30"/>
      <c r="D4124" s="30"/>
      <c r="E4124" s="30"/>
      <c r="G4124" s="200"/>
    </row>
    <row r="4125" spans="2:7" s="3" customFormat="1" x14ac:dyDescent="0.45">
      <c r="B4125" s="30"/>
      <c r="C4125" s="30"/>
      <c r="D4125" s="30"/>
      <c r="E4125" s="30"/>
      <c r="G4125" s="200"/>
    </row>
    <row r="4126" spans="2:7" s="3" customFormat="1" x14ac:dyDescent="0.45">
      <c r="B4126" s="30"/>
      <c r="C4126" s="30"/>
      <c r="D4126" s="30"/>
      <c r="E4126" s="30"/>
      <c r="G4126" s="200"/>
    </row>
    <row r="4127" spans="2:7" s="3" customFormat="1" x14ac:dyDescent="0.45">
      <c r="B4127" s="30"/>
      <c r="C4127" s="30"/>
      <c r="D4127" s="30"/>
      <c r="E4127" s="30"/>
      <c r="G4127" s="200"/>
    </row>
    <row r="4128" spans="2:7" s="3" customFormat="1" x14ac:dyDescent="0.45">
      <c r="B4128" s="30"/>
      <c r="C4128" s="30"/>
      <c r="D4128" s="30"/>
      <c r="E4128" s="30"/>
      <c r="G4128" s="200"/>
    </row>
    <row r="4129" spans="2:7" s="3" customFormat="1" x14ac:dyDescent="0.45">
      <c r="B4129" s="30"/>
      <c r="C4129" s="30"/>
      <c r="D4129" s="30"/>
      <c r="E4129" s="30"/>
      <c r="G4129" s="200"/>
    </row>
    <row r="4130" spans="2:7" s="3" customFormat="1" x14ac:dyDescent="0.45">
      <c r="B4130" s="30"/>
      <c r="C4130" s="30"/>
      <c r="D4130" s="30"/>
      <c r="E4130" s="30"/>
      <c r="G4130" s="200"/>
    </row>
    <row r="4131" spans="2:7" s="3" customFormat="1" x14ac:dyDescent="0.45">
      <c r="B4131" s="30"/>
      <c r="C4131" s="30"/>
      <c r="D4131" s="30"/>
      <c r="E4131" s="30"/>
      <c r="G4131" s="200"/>
    </row>
    <row r="4132" spans="2:7" s="3" customFormat="1" x14ac:dyDescent="0.45">
      <c r="B4132" s="30"/>
      <c r="C4132" s="30"/>
      <c r="D4132" s="30"/>
      <c r="E4132" s="30"/>
      <c r="G4132" s="200"/>
    </row>
    <row r="4133" spans="2:7" s="3" customFormat="1" x14ac:dyDescent="0.45">
      <c r="B4133" s="30"/>
      <c r="C4133" s="30"/>
      <c r="D4133" s="30"/>
      <c r="E4133" s="30"/>
      <c r="G4133" s="200"/>
    </row>
    <row r="4134" spans="2:7" s="3" customFormat="1" x14ac:dyDescent="0.45">
      <c r="B4134" s="30"/>
      <c r="C4134" s="30"/>
      <c r="D4134" s="30"/>
      <c r="E4134" s="30"/>
      <c r="G4134" s="200"/>
    </row>
    <row r="4135" spans="2:7" s="3" customFormat="1" x14ac:dyDescent="0.45">
      <c r="B4135" s="30"/>
      <c r="C4135" s="30"/>
      <c r="D4135" s="30"/>
      <c r="E4135" s="30"/>
      <c r="G4135" s="200"/>
    </row>
    <row r="4136" spans="2:7" s="3" customFormat="1" x14ac:dyDescent="0.45">
      <c r="B4136" s="30"/>
      <c r="C4136" s="30"/>
      <c r="D4136" s="30"/>
      <c r="E4136" s="30"/>
      <c r="G4136" s="200"/>
    </row>
    <row r="4137" spans="2:7" s="3" customFormat="1" x14ac:dyDescent="0.45">
      <c r="B4137" s="30"/>
      <c r="C4137" s="30"/>
      <c r="D4137" s="30"/>
      <c r="E4137" s="30"/>
      <c r="G4137" s="200"/>
    </row>
    <row r="4138" spans="2:7" s="3" customFormat="1" x14ac:dyDescent="0.45">
      <c r="B4138" s="30"/>
      <c r="C4138" s="30"/>
      <c r="D4138" s="30"/>
      <c r="E4138" s="30"/>
      <c r="G4138" s="200"/>
    </row>
    <row r="4139" spans="2:7" s="3" customFormat="1" x14ac:dyDescent="0.45">
      <c r="B4139" s="30"/>
      <c r="C4139" s="30"/>
      <c r="D4139" s="30"/>
      <c r="E4139" s="30"/>
      <c r="G4139" s="200"/>
    </row>
    <row r="4140" spans="2:7" s="3" customFormat="1" x14ac:dyDescent="0.45">
      <c r="B4140" s="30"/>
      <c r="C4140" s="30"/>
      <c r="D4140" s="30"/>
      <c r="E4140" s="30"/>
      <c r="G4140" s="200"/>
    </row>
    <row r="4141" spans="2:7" s="3" customFormat="1" x14ac:dyDescent="0.45">
      <c r="B4141" s="30"/>
      <c r="C4141" s="30"/>
      <c r="D4141" s="30"/>
      <c r="E4141" s="30"/>
      <c r="G4141" s="200"/>
    </row>
    <row r="4142" spans="2:7" s="3" customFormat="1" x14ac:dyDescent="0.45">
      <c r="B4142" s="30"/>
      <c r="C4142" s="30"/>
      <c r="D4142" s="30"/>
      <c r="E4142" s="30"/>
      <c r="G4142" s="200"/>
    </row>
    <row r="4143" spans="2:7" s="3" customFormat="1" x14ac:dyDescent="0.45">
      <c r="B4143" s="30"/>
      <c r="C4143" s="30"/>
      <c r="D4143" s="30"/>
      <c r="E4143" s="30"/>
      <c r="G4143" s="200"/>
    </row>
    <row r="4144" spans="2:7" s="3" customFormat="1" x14ac:dyDescent="0.45">
      <c r="B4144" s="30"/>
      <c r="C4144" s="30"/>
      <c r="D4144" s="30"/>
      <c r="E4144" s="30"/>
      <c r="G4144" s="200"/>
    </row>
    <row r="4145" spans="2:7" s="3" customFormat="1" x14ac:dyDescent="0.45">
      <c r="B4145" s="30"/>
      <c r="C4145" s="30"/>
      <c r="D4145" s="30"/>
      <c r="E4145" s="30"/>
      <c r="G4145" s="200"/>
    </row>
    <row r="4146" spans="2:7" s="3" customFormat="1" x14ac:dyDescent="0.45">
      <c r="B4146" s="30"/>
      <c r="C4146" s="30"/>
      <c r="D4146" s="30"/>
      <c r="E4146" s="30"/>
      <c r="G4146" s="200"/>
    </row>
    <row r="4147" spans="2:7" s="3" customFormat="1" x14ac:dyDescent="0.45">
      <c r="B4147" s="30"/>
      <c r="C4147" s="30"/>
      <c r="D4147" s="30"/>
      <c r="E4147" s="30"/>
      <c r="G4147" s="200"/>
    </row>
    <row r="4148" spans="2:7" s="3" customFormat="1" x14ac:dyDescent="0.45">
      <c r="B4148" s="30"/>
      <c r="C4148" s="30"/>
      <c r="D4148" s="30"/>
      <c r="E4148" s="30"/>
      <c r="G4148" s="200"/>
    </row>
    <row r="4149" spans="2:7" s="3" customFormat="1" x14ac:dyDescent="0.45">
      <c r="B4149" s="30"/>
      <c r="C4149" s="30"/>
      <c r="D4149" s="30"/>
      <c r="E4149" s="30"/>
      <c r="G4149" s="200"/>
    </row>
    <row r="4150" spans="2:7" s="3" customFormat="1" x14ac:dyDescent="0.45">
      <c r="B4150" s="30"/>
      <c r="C4150" s="30"/>
      <c r="D4150" s="30"/>
      <c r="E4150" s="30"/>
      <c r="G4150" s="200"/>
    </row>
    <row r="4151" spans="2:7" s="3" customFormat="1" x14ac:dyDescent="0.45">
      <c r="B4151" s="30"/>
      <c r="C4151" s="30"/>
      <c r="D4151" s="30"/>
      <c r="E4151" s="30"/>
      <c r="G4151" s="200"/>
    </row>
    <row r="4152" spans="2:7" s="3" customFormat="1" x14ac:dyDescent="0.45">
      <c r="B4152" s="30"/>
      <c r="C4152" s="30"/>
      <c r="D4152" s="30"/>
      <c r="E4152" s="30"/>
      <c r="G4152" s="200"/>
    </row>
    <row r="4153" spans="2:7" s="3" customFormat="1" x14ac:dyDescent="0.45">
      <c r="B4153" s="30"/>
      <c r="C4153" s="30"/>
      <c r="D4153" s="30"/>
      <c r="E4153" s="30"/>
      <c r="G4153" s="200"/>
    </row>
    <row r="4154" spans="2:7" s="3" customFormat="1" x14ac:dyDescent="0.45">
      <c r="B4154" s="30"/>
      <c r="C4154" s="30"/>
      <c r="D4154" s="30"/>
      <c r="E4154" s="30"/>
      <c r="G4154" s="200"/>
    </row>
    <row r="4155" spans="2:7" s="3" customFormat="1" x14ac:dyDescent="0.45">
      <c r="B4155" s="30"/>
      <c r="C4155" s="30"/>
      <c r="D4155" s="30"/>
      <c r="E4155" s="30"/>
      <c r="G4155" s="200"/>
    </row>
    <row r="4156" spans="2:7" s="3" customFormat="1" x14ac:dyDescent="0.45">
      <c r="B4156" s="30"/>
      <c r="C4156" s="30"/>
      <c r="D4156" s="30"/>
      <c r="E4156" s="30"/>
      <c r="G4156" s="200"/>
    </row>
    <row r="4157" spans="2:7" s="3" customFormat="1" x14ac:dyDescent="0.45">
      <c r="B4157" s="30"/>
      <c r="C4157" s="30"/>
      <c r="D4157" s="30"/>
      <c r="E4157" s="30"/>
      <c r="G4157" s="200"/>
    </row>
    <row r="4158" spans="2:7" s="3" customFormat="1" x14ac:dyDescent="0.45">
      <c r="B4158" s="30"/>
      <c r="C4158" s="30"/>
      <c r="D4158" s="30"/>
      <c r="E4158" s="30"/>
      <c r="G4158" s="200"/>
    </row>
    <row r="4159" spans="2:7" s="3" customFormat="1" x14ac:dyDescent="0.45">
      <c r="B4159" s="30"/>
      <c r="C4159" s="30"/>
      <c r="D4159" s="30"/>
      <c r="E4159" s="30"/>
      <c r="G4159" s="200"/>
    </row>
    <row r="4160" spans="2:7" s="3" customFormat="1" x14ac:dyDescent="0.45">
      <c r="B4160" s="30"/>
      <c r="C4160" s="30"/>
      <c r="D4160" s="30"/>
      <c r="E4160" s="30"/>
      <c r="G4160" s="200"/>
    </row>
    <row r="4161" spans="2:7" s="3" customFormat="1" x14ac:dyDescent="0.45">
      <c r="B4161" s="30"/>
      <c r="C4161" s="30"/>
      <c r="D4161" s="30"/>
      <c r="E4161" s="30"/>
      <c r="G4161" s="200"/>
    </row>
    <row r="4162" spans="2:7" s="3" customFormat="1" x14ac:dyDescent="0.45">
      <c r="B4162" s="30"/>
      <c r="C4162" s="30"/>
      <c r="D4162" s="30"/>
      <c r="E4162" s="30"/>
      <c r="G4162" s="200"/>
    </row>
    <row r="4163" spans="2:7" s="3" customFormat="1" x14ac:dyDescent="0.45">
      <c r="B4163" s="30"/>
      <c r="C4163" s="30"/>
      <c r="D4163" s="30"/>
      <c r="E4163" s="30"/>
      <c r="G4163" s="200"/>
    </row>
    <row r="4164" spans="2:7" s="3" customFormat="1" x14ac:dyDescent="0.45">
      <c r="B4164" s="30"/>
      <c r="C4164" s="30"/>
      <c r="D4164" s="30"/>
      <c r="E4164" s="30"/>
      <c r="G4164" s="200"/>
    </row>
    <row r="4165" spans="2:7" s="3" customFormat="1" x14ac:dyDescent="0.45">
      <c r="B4165" s="30"/>
      <c r="C4165" s="30"/>
      <c r="D4165" s="30"/>
      <c r="E4165" s="30"/>
      <c r="G4165" s="200"/>
    </row>
    <row r="4166" spans="2:7" s="3" customFormat="1" x14ac:dyDescent="0.45">
      <c r="B4166" s="30"/>
      <c r="C4166" s="30"/>
      <c r="D4166" s="30"/>
      <c r="E4166" s="30"/>
      <c r="G4166" s="200"/>
    </row>
    <row r="4167" spans="2:7" s="3" customFormat="1" x14ac:dyDescent="0.45">
      <c r="B4167" s="30"/>
      <c r="C4167" s="30"/>
      <c r="D4167" s="30"/>
      <c r="E4167" s="30"/>
      <c r="G4167" s="200"/>
    </row>
    <row r="4168" spans="2:7" s="3" customFormat="1" x14ac:dyDescent="0.45">
      <c r="B4168" s="30"/>
      <c r="C4168" s="30"/>
      <c r="D4168" s="30"/>
      <c r="E4168" s="30"/>
      <c r="G4168" s="200"/>
    </row>
    <row r="4169" spans="2:7" s="3" customFormat="1" x14ac:dyDescent="0.45">
      <c r="B4169" s="30"/>
      <c r="C4169" s="30"/>
      <c r="D4169" s="30"/>
      <c r="E4169" s="30"/>
      <c r="G4169" s="200"/>
    </row>
    <row r="4170" spans="2:7" s="3" customFormat="1" x14ac:dyDescent="0.45">
      <c r="B4170" s="30"/>
      <c r="C4170" s="30"/>
      <c r="D4170" s="30"/>
      <c r="E4170" s="30"/>
      <c r="G4170" s="200"/>
    </row>
    <row r="4171" spans="2:7" s="3" customFormat="1" x14ac:dyDescent="0.45">
      <c r="B4171" s="30"/>
      <c r="C4171" s="30"/>
      <c r="D4171" s="30"/>
      <c r="E4171" s="30"/>
      <c r="G4171" s="200"/>
    </row>
    <row r="4172" spans="2:7" s="3" customFormat="1" x14ac:dyDescent="0.45">
      <c r="B4172" s="30"/>
      <c r="C4172" s="30"/>
      <c r="D4172" s="30"/>
      <c r="E4172" s="30"/>
      <c r="G4172" s="200"/>
    </row>
    <row r="4173" spans="2:7" s="3" customFormat="1" x14ac:dyDescent="0.45">
      <c r="B4173" s="30"/>
      <c r="C4173" s="30"/>
      <c r="D4173" s="30"/>
      <c r="E4173" s="30"/>
      <c r="G4173" s="200"/>
    </row>
    <row r="4174" spans="2:7" s="3" customFormat="1" x14ac:dyDescent="0.45">
      <c r="B4174" s="30"/>
      <c r="C4174" s="30"/>
      <c r="D4174" s="30"/>
      <c r="E4174" s="30"/>
      <c r="G4174" s="200"/>
    </row>
    <row r="4175" spans="2:7" s="3" customFormat="1" x14ac:dyDescent="0.45">
      <c r="B4175" s="30"/>
      <c r="C4175" s="30"/>
      <c r="D4175" s="30"/>
      <c r="E4175" s="30"/>
      <c r="G4175" s="200"/>
    </row>
    <row r="4176" spans="2:7" s="3" customFormat="1" x14ac:dyDescent="0.45">
      <c r="B4176" s="30"/>
      <c r="C4176" s="30"/>
      <c r="D4176" s="30"/>
      <c r="E4176" s="30"/>
      <c r="G4176" s="200"/>
    </row>
    <row r="4177" spans="2:7" s="3" customFormat="1" x14ac:dyDescent="0.45">
      <c r="B4177" s="30"/>
      <c r="C4177" s="30"/>
      <c r="D4177" s="30"/>
      <c r="E4177" s="30"/>
      <c r="G4177" s="200"/>
    </row>
    <row r="4178" spans="2:7" s="3" customFormat="1" x14ac:dyDescent="0.45">
      <c r="B4178" s="30"/>
      <c r="C4178" s="30"/>
      <c r="D4178" s="30"/>
      <c r="E4178" s="30"/>
      <c r="G4178" s="200"/>
    </row>
    <row r="4179" spans="2:7" s="3" customFormat="1" x14ac:dyDescent="0.45">
      <c r="B4179" s="30"/>
      <c r="C4179" s="30"/>
      <c r="D4179" s="30"/>
      <c r="E4179" s="30"/>
      <c r="G4179" s="200"/>
    </row>
    <row r="4180" spans="2:7" s="3" customFormat="1" x14ac:dyDescent="0.45">
      <c r="B4180" s="30"/>
      <c r="C4180" s="30"/>
      <c r="D4180" s="30"/>
      <c r="E4180" s="30"/>
      <c r="G4180" s="200"/>
    </row>
    <row r="4181" spans="2:7" s="3" customFormat="1" x14ac:dyDescent="0.45">
      <c r="B4181" s="30"/>
      <c r="C4181" s="30"/>
      <c r="D4181" s="30"/>
      <c r="E4181" s="30"/>
      <c r="G4181" s="200"/>
    </row>
    <row r="4182" spans="2:7" s="3" customFormat="1" x14ac:dyDescent="0.45">
      <c r="B4182" s="30"/>
      <c r="C4182" s="30"/>
      <c r="D4182" s="30"/>
      <c r="E4182" s="30"/>
      <c r="G4182" s="200"/>
    </row>
    <row r="4183" spans="2:7" s="3" customFormat="1" x14ac:dyDescent="0.45">
      <c r="B4183" s="30"/>
      <c r="C4183" s="30"/>
      <c r="D4183" s="30"/>
      <c r="E4183" s="30"/>
      <c r="G4183" s="200"/>
    </row>
    <row r="4184" spans="2:7" s="3" customFormat="1" x14ac:dyDescent="0.45">
      <c r="B4184" s="30"/>
      <c r="C4184" s="30"/>
      <c r="D4184" s="30"/>
      <c r="E4184" s="30"/>
      <c r="G4184" s="200"/>
    </row>
    <row r="4185" spans="2:7" s="3" customFormat="1" x14ac:dyDescent="0.45">
      <c r="B4185" s="30"/>
      <c r="C4185" s="30"/>
      <c r="D4185" s="30"/>
      <c r="E4185" s="30"/>
      <c r="G4185" s="200"/>
    </row>
    <row r="4186" spans="2:7" s="3" customFormat="1" x14ac:dyDescent="0.45">
      <c r="B4186" s="30"/>
      <c r="C4186" s="30"/>
      <c r="D4186" s="30"/>
      <c r="E4186" s="30"/>
      <c r="G4186" s="200"/>
    </row>
    <row r="4187" spans="2:7" s="3" customFormat="1" x14ac:dyDescent="0.45">
      <c r="B4187" s="30"/>
      <c r="C4187" s="30"/>
      <c r="D4187" s="30"/>
      <c r="E4187" s="30"/>
      <c r="G4187" s="200"/>
    </row>
    <row r="4188" spans="2:7" s="3" customFormat="1" x14ac:dyDescent="0.45">
      <c r="B4188" s="30"/>
      <c r="C4188" s="30"/>
      <c r="D4188" s="30"/>
      <c r="E4188" s="30"/>
      <c r="G4188" s="200"/>
    </row>
    <row r="4189" spans="2:7" s="3" customFormat="1" x14ac:dyDescent="0.45">
      <c r="B4189" s="30"/>
      <c r="C4189" s="30"/>
      <c r="D4189" s="30"/>
      <c r="E4189" s="30"/>
      <c r="G4189" s="200"/>
    </row>
    <row r="4190" spans="2:7" s="3" customFormat="1" x14ac:dyDescent="0.45">
      <c r="B4190" s="30"/>
      <c r="C4190" s="30"/>
      <c r="D4190" s="30"/>
      <c r="E4190" s="30"/>
      <c r="G4190" s="200"/>
    </row>
    <row r="4191" spans="2:7" s="3" customFormat="1" x14ac:dyDescent="0.45">
      <c r="B4191" s="30"/>
      <c r="C4191" s="30"/>
      <c r="D4191" s="30"/>
      <c r="E4191" s="30"/>
      <c r="G4191" s="200"/>
    </row>
    <row r="4192" spans="2:7" s="3" customFormat="1" x14ac:dyDescent="0.45">
      <c r="B4192" s="30"/>
      <c r="C4192" s="30"/>
      <c r="D4192" s="30"/>
      <c r="E4192" s="30"/>
      <c r="G4192" s="200"/>
    </row>
    <row r="4193" spans="2:7" s="3" customFormat="1" x14ac:dyDescent="0.45">
      <c r="B4193" s="30"/>
      <c r="C4193" s="30"/>
      <c r="D4193" s="30"/>
      <c r="E4193" s="30"/>
      <c r="G4193" s="200"/>
    </row>
    <row r="4194" spans="2:7" s="3" customFormat="1" x14ac:dyDescent="0.45">
      <c r="B4194" s="30"/>
      <c r="C4194" s="30"/>
      <c r="D4194" s="30"/>
      <c r="E4194" s="30"/>
      <c r="G4194" s="200"/>
    </row>
    <row r="4195" spans="2:7" s="3" customFormat="1" x14ac:dyDescent="0.45">
      <c r="B4195" s="30"/>
      <c r="C4195" s="30"/>
      <c r="D4195" s="30"/>
      <c r="E4195" s="30"/>
      <c r="G4195" s="200"/>
    </row>
    <row r="4196" spans="2:7" s="3" customFormat="1" x14ac:dyDescent="0.45">
      <c r="B4196" s="30"/>
      <c r="C4196" s="30"/>
      <c r="D4196" s="30"/>
      <c r="E4196" s="30"/>
      <c r="G4196" s="200"/>
    </row>
    <row r="4197" spans="2:7" s="3" customFormat="1" x14ac:dyDescent="0.45">
      <c r="B4197" s="30"/>
      <c r="C4197" s="30"/>
      <c r="D4197" s="30"/>
      <c r="E4197" s="30"/>
      <c r="G4197" s="200"/>
    </row>
    <row r="4198" spans="2:7" s="3" customFormat="1" x14ac:dyDescent="0.45">
      <c r="B4198" s="30"/>
      <c r="C4198" s="30"/>
      <c r="D4198" s="30"/>
      <c r="E4198" s="30"/>
      <c r="G4198" s="200"/>
    </row>
    <row r="4199" spans="2:7" s="3" customFormat="1" x14ac:dyDescent="0.45">
      <c r="B4199" s="30"/>
      <c r="C4199" s="30"/>
      <c r="D4199" s="30"/>
      <c r="E4199" s="30"/>
      <c r="G4199" s="200"/>
    </row>
    <row r="4200" spans="2:7" s="3" customFormat="1" x14ac:dyDescent="0.45">
      <c r="B4200" s="30"/>
      <c r="C4200" s="30"/>
      <c r="D4200" s="30"/>
      <c r="E4200" s="30"/>
      <c r="G4200" s="200"/>
    </row>
    <row r="4201" spans="2:7" s="3" customFormat="1" x14ac:dyDescent="0.45">
      <c r="B4201" s="30"/>
      <c r="C4201" s="30"/>
      <c r="D4201" s="30"/>
      <c r="E4201" s="30"/>
      <c r="G4201" s="200"/>
    </row>
    <row r="4202" spans="2:7" s="3" customFormat="1" x14ac:dyDescent="0.45">
      <c r="B4202" s="30"/>
      <c r="C4202" s="30"/>
      <c r="D4202" s="30"/>
      <c r="E4202" s="30"/>
      <c r="G4202" s="200"/>
    </row>
    <row r="4203" spans="2:7" s="3" customFormat="1" x14ac:dyDescent="0.45">
      <c r="B4203" s="30"/>
      <c r="C4203" s="30"/>
      <c r="D4203" s="30"/>
      <c r="E4203" s="30"/>
      <c r="G4203" s="200"/>
    </row>
    <row r="4204" spans="2:7" s="3" customFormat="1" x14ac:dyDescent="0.45">
      <c r="B4204" s="30"/>
      <c r="C4204" s="30"/>
      <c r="D4204" s="30"/>
      <c r="E4204" s="30"/>
      <c r="G4204" s="200"/>
    </row>
    <row r="4205" spans="2:7" s="3" customFormat="1" x14ac:dyDescent="0.45">
      <c r="B4205" s="30"/>
      <c r="C4205" s="30"/>
      <c r="D4205" s="30"/>
      <c r="E4205" s="30"/>
      <c r="G4205" s="200"/>
    </row>
    <row r="4206" spans="2:7" s="3" customFormat="1" x14ac:dyDescent="0.45">
      <c r="B4206" s="30"/>
      <c r="C4206" s="30"/>
      <c r="D4206" s="30"/>
      <c r="E4206" s="30"/>
      <c r="G4206" s="200"/>
    </row>
    <row r="4207" spans="2:7" s="3" customFormat="1" x14ac:dyDescent="0.45">
      <c r="B4207" s="30"/>
      <c r="C4207" s="30"/>
      <c r="D4207" s="30"/>
      <c r="E4207" s="30"/>
      <c r="G4207" s="200"/>
    </row>
    <row r="4208" spans="2:7" s="3" customFormat="1" x14ac:dyDescent="0.45">
      <c r="B4208" s="30"/>
      <c r="C4208" s="30"/>
      <c r="D4208" s="30"/>
      <c r="E4208" s="30"/>
      <c r="G4208" s="200"/>
    </row>
    <row r="4209" spans="2:7" s="3" customFormat="1" x14ac:dyDescent="0.45">
      <c r="B4209" s="30"/>
      <c r="C4209" s="30"/>
      <c r="D4209" s="30"/>
      <c r="E4209" s="30"/>
      <c r="G4209" s="200"/>
    </row>
    <row r="4210" spans="2:7" s="3" customFormat="1" x14ac:dyDescent="0.45">
      <c r="B4210" s="30"/>
      <c r="C4210" s="30"/>
      <c r="D4210" s="30"/>
      <c r="E4210" s="30"/>
      <c r="G4210" s="200"/>
    </row>
    <row r="4211" spans="2:7" s="3" customFormat="1" x14ac:dyDescent="0.45">
      <c r="B4211" s="30"/>
      <c r="C4211" s="30"/>
      <c r="D4211" s="30"/>
      <c r="E4211" s="30"/>
      <c r="G4211" s="200"/>
    </row>
    <row r="4212" spans="2:7" s="3" customFormat="1" x14ac:dyDescent="0.45">
      <c r="B4212" s="30"/>
      <c r="C4212" s="30"/>
      <c r="D4212" s="30"/>
      <c r="E4212" s="30"/>
      <c r="G4212" s="200"/>
    </row>
    <row r="4213" spans="2:7" s="3" customFormat="1" x14ac:dyDescent="0.45">
      <c r="B4213" s="30"/>
      <c r="C4213" s="30"/>
      <c r="D4213" s="30"/>
      <c r="E4213" s="30"/>
      <c r="G4213" s="200"/>
    </row>
    <row r="4214" spans="2:7" s="3" customFormat="1" x14ac:dyDescent="0.45">
      <c r="B4214" s="30"/>
      <c r="C4214" s="30"/>
      <c r="D4214" s="30"/>
      <c r="E4214" s="30"/>
      <c r="G4214" s="200"/>
    </row>
    <row r="4215" spans="2:7" s="3" customFormat="1" x14ac:dyDescent="0.45">
      <c r="B4215" s="30"/>
      <c r="C4215" s="30"/>
      <c r="D4215" s="30"/>
      <c r="E4215" s="30"/>
      <c r="G4215" s="200"/>
    </row>
    <row r="4216" spans="2:7" s="3" customFormat="1" x14ac:dyDescent="0.45">
      <c r="B4216" s="30"/>
      <c r="C4216" s="30"/>
      <c r="D4216" s="30"/>
      <c r="E4216" s="30"/>
      <c r="G4216" s="200"/>
    </row>
    <row r="4217" spans="2:7" s="3" customFormat="1" x14ac:dyDescent="0.45">
      <c r="B4217" s="30"/>
      <c r="C4217" s="30"/>
      <c r="D4217" s="30"/>
      <c r="E4217" s="30"/>
      <c r="G4217" s="200"/>
    </row>
    <row r="4218" spans="2:7" s="3" customFormat="1" x14ac:dyDescent="0.45">
      <c r="B4218" s="30"/>
      <c r="C4218" s="30"/>
      <c r="D4218" s="30"/>
      <c r="E4218" s="30"/>
      <c r="G4218" s="200"/>
    </row>
    <row r="4219" spans="2:7" s="3" customFormat="1" x14ac:dyDescent="0.45">
      <c r="B4219" s="30"/>
      <c r="C4219" s="30"/>
      <c r="D4219" s="30"/>
      <c r="E4219" s="30"/>
      <c r="G4219" s="200"/>
    </row>
    <row r="4220" spans="2:7" s="3" customFormat="1" x14ac:dyDescent="0.45">
      <c r="B4220" s="30"/>
      <c r="C4220" s="30"/>
      <c r="D4220" s="30"/>
      <c r="E4220" s="30"/>
      <c r="G4220" s="200"/>
    </row>
    <row r="4221" spans="2:7" s="3" customFormat="1" x14ac:dyDescent="0.45">
      <c r="B4221" s="30"/>
      <c r="C4221" s="30"/>
      <c r="D4221" s="30"/>
      <c r="E4221" s="30"/>
      <c r="G4221" s="200"/>
    </row>
    <row r="4222" spans="2:7" s="3" customFormat="1" x14ac:dyDescent="0.45">
      <c r="B4222" s="30"/>
      <c r="C4222" s="30"/>
      <c r="D4222" s="30"/>
      <c r="E4222" s="30"/>
      <c r="G4222" s="200"/>
    </row>
    <row r="4223" spans="2:7" s="3" customFormat="1" x14ac:dyDescent="0.45">
      <c r="B4223" s="30"/>
      <c r="C4223" s="30"/>
      <c r="D4223" s="30"/>
      <c r="E4223" s="30"/>
      <c r="G4223" s="200"/>
    </row>
    <row r="4224" spans="2:7" s="3" customFormat="1" x14ac:dyDescent="0.45">
      <c r="B4224" s="30"/>
      <c r="C4224" s="30"/>
      <c r="D4224" s="30"/>
      <c r="E4224" s="30"/>
      <c r="G4224" s="200"/>
    </row>
    <row r="4225" spans="2:7" s="3" customFormat="1" x14ac:dyDescent="0.45">
      <c r="B4225" s="30"/>
      <c r="C4225" s="30"/>
      <c r="D4225" s="30"/>
      <c r="E4225" s="30"/>
      <c r="G4225" s="200"/>
    </row>
    <row r="4226" spans="2:7" s="3" customFormat="1" x14ac:dyDescent="0.45">
      <c r="B4226" s="30"/>
      <c r="C4226" s="30"/>
      <c r="D4226" s="30"/>
      <c r="E4226" s="30"/>
      <c r="G4226" s="200"/>
    </row>
    <row r="4227" spans="2:7" s="3" customFormat="1" x14ac:dyDescent="0.45">
      <c r="B4227" s="30"/>
      <c r="C4227" s="30"/>
      <c r="D4227" s="30"/>
      <c r="E4227" s="30"/>
      <c r="G4227" s="200"/>
    </row>
    <row r="4228" spans="2:7" s="3" customFormat="1" x14ac:dyDescent="0.45">
      <c r="B4228" s="30"/>
      <c r="C4228" s="30"/>
      <c r="D4228" s="30"/>
      <c r="E4228" s="30"/>
      <c r="G4228" s="200"/>
    </row>
    <row r="4229" spans="2:7" s="3" customFormat="1" x14ac:dyDescent="0.45">
      <c r="B4229" s="30"/>
      <c r="C4229" s="30"/>
      <c r="D4229" s="30"/>
      <c r="E4229" s="30"/>
      <c r="G4229" s="200"/>
    </row>
    <row r="4230" spans="2:7" s="3" customFormat="1" x14ac:dyDescent="0.45">
      <c r="B4230" s="30"/>
      <c r="C4230" s="30"/>
      <c r="D4230" s="30"/>
      <c r="E4230" s="30"/>
      <c r="G4230" s="200"/>
    </row>
    <row r="4231" spans="2:7" s="3" customFormat="1" x14ac:dyDescent="0.45">
      <c r="B4231" s="30"/>
      <c r="C4231" s="30"/>
      <c r="D4231" s="30"/>
      <c r="E4231" s="30"/>
      <c r="G4231" s="200"/>
    </row>
    <row r="4232" spans="2:7" s="3" customFormat="1" x14ac:dyDescent="0.45">
      <c r="B4232" s="30"/>
      <c r="C4232" s="30"/>
      <c r="D4232" s="30"/>
      <c r="E4232" s="30"/>
      <c r="G4232" s="200"/>
    </row>
    <row r="4233" spans="2:7" s="3" customFormat="1" x14ac:dyDescent="0.45">
      <c r="B4233" s="30"/>
      <c r="C4233" s="30"/>
      <c r="D4233" s="30"/>
      <c r="E4233" s="30"/>
      <c r="G4233" s="200"/>
    </row>
    <row r="4234" spans="2:7" s="3" customFormat="1" x14ac:dyDescent="0.45">
      <c r="B4234" s="30"/>
      <c r="C4234" s="30"/>
      <c r="D4234" s="30"/>
      <c r="E4234" s="30"/>
      <c r="G4234" s="200"/>
    </row>
    <row r="4235" spans="2:7" s="3" customFormat="1" x14ac:dyDescent="0.45">
      <c r="B4235" s="30"/>
      <c r="C4235" s="30"/>
      <c r="D4235" s="30"/>
      <c r="E4235" s="30"/>
      <c r="G4235" s="200"/>
    </row>
    <row r="4236" spans="2:7" s="3" customFormat="1" x14ac:dyDescent="0.45">
      <c r="B4236" s="30"/>
      <c r="C4236" s="30"/>
      <c r="D4236" s="30"/>
      <c r="E4236" s="30"/>
      <c r="G4236" s="200"/>
    </row>
    <row r="4237" spans="2:7" s="3" customFormat="1" x14ac:dyDescent="0.45">
      <c r="B4237" s="30"/>
      <c r="C4237" s="30"/>
      <c r="D4237" s="30"/>
      <c r="E4237" s="30"/>
      <c r="G4237" s="200"/>
    </row>
    <row r="4238" spans="2:7" s="3" customFormat="1" x14ac:dyDescent="0.45">
      <c r="B4238" s="30"/>
      <c r="C4238" s="30"/>
      <c r="D4238" s="30"/>
      <c r="E4238" s="30"/>
      <c r="G4238" s="200"/>
    </row>
    <row r="4239" spans="2:7" s="3" customFormat="1" x14ac:dyDescent="0.45">
      <c r="B4239" s="30"/>
      <c r="C4239" s="30"/>
      <c r="D4239" s="30"/>
      <c r="E4239" s="30"/>
      <c r="G4239" s="200"/>
    </row>
    <row r="4240" spans="2:7" s="3" customFormat="1" x14ac:dyDescent="0.45">
      <c r="B4240" s="30"/>
      <c r="C4240" s="30"/>
      <c r="D4240" s="30"/>
      <c r="E4240" s="30"/>
      <c r="G4240" s="200"/>
    </row>
    <row r="4241" spans="2:7" s="3" customFormat="1" x14ac:dyDescent="0.45">
      <c r="B4241" s="30"/>
      <c r="C4241" s="30"/>
      <c r="D4241" s="30"/>
      <c r="E4241" s="30"/>
      <c r="G4241" s="200"/>
    </row>
    <row r="4242" spans="2:7" s="3" customFormat="1" x14ac:dyDescent="0.45">
      <c r="B4242" s="30"/>
      <c r="C4242" s="30"/>
      <c r="D4242" s="30"/>
      <c r="E4242" s="30"/>
      <c r="G4242" s="200"/>
    </row>
    <row r="4243" spans="2:7" s="3" customFormat="1" x14ac:dyDescent="0.45">
      <c r="B4243" s="30"/>
      <c r="C4243" s="30"/>
      <c r="D4243" s="30"/>
      <c r="E4243" s="30"/>
      <c r="G4243" s="200"/>
    </row>
    <row r="4244" spans="2:7" s="3" customFormat="1" x14ac:dyDescent="0.45">
      <c r="B4244" s="30"/>
      <c r="C4244" s="30"/>
      <c r="D4244" s="30"/>
      <c r="E4244" s="30"/>
      <c r="G4244" s="200"/>
    </row>
    <row r="4245" spans="2:7" s="3" customFormat="1" x14ac:dyDescent="0.45">
      <c r="B4245" s="30"/>
      <c r="C4245" s="30"/>
      <c r="D4245" s="30"/>
      <c r="E4245" s="30"/>
      <c r="G4245" s="200"/>
    </row>
    <row r="4246" spans="2:7" s="3" customFormat="1" x14ac:dyDescent="0.45">
      <c r="B4246" s="30"/>
      <c r="C4246" s="30"/>
      <c r="D4246" s="30"/>
      <c r="E4246" s="30"/>
      <c r="G4246" s="200"/>
    </row>
    <row r="4247" spans="2:7" s="3" customFormat="1" x14ac:dyDescent="0.45">
      <c r="B4247" s="30"/>
      <c r="C4247" s="30"/>
      <c r="D4247" s="30"/>
      <c r="E4247" s="30"/>
      <c r="G4247" s="200"/>
    </row>
    <row r="4248" spans="2:7" s="3" customFormat="1" x14ac:dyDescent="0.45">
      <c r="B4248" s="30"/>
      <c r="C4248" s="30"/>
      <c r="D4248" s="30"/>
      <c r="E4248" s="30"/>
      <c r="G4248" s="200"/>
    </row>
    <row r="4249" spans="2:7" s="3" customFormat="1" x14ac:dyDescent="0.45">
      <c r="B4249" s="30"/>
      <c r="C4249" s="30"/>
      <c r="D4249" s="30"/>
      <c r="E4249" s="30"/>
      <c r="G4249" s="200"/>
    </row>
  </sheetData>
  <autoFilter ref="F1:F4249" xr:uid="{00000000-0009-0000-0000-000000000000}"/>
  <printOptions horizontalCentered="1"/>
  <pageMargins left="0.25" right="0.25" top="0.5" bottom="0.5" header="0" footer="0"/>
  <pageSetup scale="28" firstPageNumber="11" fitToHeight="0" orientation="portrait" r:id="rId1"/>
  <headerFooter alignWithMargins="0"/>
  <rowBreaks count="4" manualBreakCount="4">
    <brk id="187" min="1" max="5" man="1"/>
    <brk id="1494" min="1" max="5" man="1"/>
    <brk id="2407" min="1" max="5" man="1"/>
    <brk id="2911" min="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8c2a8d-6a90-4de5-b9d3-b558afb2c8db">
      <Terms xmlns="http://schemas.microsoft.com/office/infopath/2007/PartnerControls"/>
    </lcf76f155ced4ddcb4097134ff3c332f>
    <TaxCatchAll xmlns="c9e74783-4fc8-459d-a738-192360b083d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13DC073BC4AA4DA52AE4E7EC1CD0D2" ma:contentTypeVersion="17" ma:contentTypeDescription="Create a new document." ma:contentTypeScope="" ma:versionID="13e5508e89f5121ccceb8492c3f9b8ba">
  <xsd:schema xmlns:xsd="http://www.w3.org/2001/XMLSchema" xmlns:xs="http://www.w3.org/2001/XMLSchema" xmlns:p="http://schemas.microsoft.com/office/2006/metadata/properties" xmlns:ns2="088c2a8d-6a90-4de5-b9d3-b558afb2c8db" xmlns:ns3="c9e74783-4fc8-459d-a738-192360b083d3" targetNamespace="http://schemas.microsoft.com/office/2006/metadata/properties" ma:root="true" ma:fieldsID="6adad6130557d326536e804df60a2934" ns2:_="" ns3:_="">
    <xsd:import namespace="088c2a8d-6a90-4de5-b9d3-b558afb2c8db"/>
    <xsd:import namespace="c9e74783-4fc8-459d-a738-192360b08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2a8d-6a90-4de5-b9d3-b558afb2c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e99bed-1041-458f-8ada-6ce51e4c9e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74783-4fc8-459d-a738-192360b083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6cbf9e-992b-4607-8229-2f3ec4391226}" ma:internalName="TaxCatchAll" ma:showField="CatchAllData" ma:web="c9e74783-4fc8-459d-a738-192360b08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E14397-B7FA-4342-AD91-E5B3AF81A249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c9e74783-4fc8-459d-a738-192360b083d3"/>
    <ds:schemaRef ds:uri="088c2a8d-6a90-4de5-b9d3-b558afb2c8db"/>
  </ds:schemaRefs>
</ds:datastoreItem>
</file>

<file path=customXml/itemProps2.xml><?xml version="1.0" encoding="utf-8"?>
<ds:datastoreItem xmlns:ds="http://schemas.openxmlformats.org/officeDocument/2006/customXml" ds:itemID="{41FBE0AF-3371-472E-AA15-E459587DB6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124FF9-9EC4-4981-A632-E2216B0FE6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2a8d-6a90-4de5-b9d3-b558afb2c8db"/>
    <ds:schemaRef ds:uri="c9e74783-4fc8-459d-a738-192360b08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BOR-4A</vt:lpstr>
      <vt:lpstr>'BOR-4A'!Print_Area</vt:lpstr>
      <vt:lpstr>'BOR-4A'!Print_Titles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Corlin LeBlanc</cp:lastModifiedBy>
  <cp:lastPrinted>2021-09-28T15:57:19Z</cp:lastPrinted>
  <dcterms:created xsi:type="dcterms:W3CDTF">2007-03-13T05:05:37Z</dcterms:created>
  <dcterms:modified xsi:type="dcterms:W3CDTF">2025-09-22T22:07:39Z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0x0101009F13DC073BC4AA4DA52AE4E7EC1CD0D2</vt:lpwstr>
  </property>
  <property fmtid="{D5CDD505-2E9C-101B-9397-08002B2CF9AE}" pid="3" name="Order">
    <vt:r8>7333800</vt:r8>
  </property>
</Properties>
</file>